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2. Бюджетный департамент\Бюджет 2023\МАТЕРИАЛЫ К ПРОЕКТУ НА 2023\7 МЕТОДИКИ И РАСЧЕТЫ МБТ\Проверенные для отправки\"/>
    </mc:Choice>
  </mc:AlternateContent>
  <bookViews>
    <workbookView xWindow="0" yWindow="0" windowWidth="28800" windowHeight="13020"/>
  </bookViews>
  <sheets>
    <sheet name="Горячее питание" sheetId="6" r:id="rId1"/>
  </sheets>
  <definedNames>
    <definedName name="_xlnm.Print_Area" localSheetId="0">'Горячее питание'!$A$1:$M$116</definedName>
  </definedNames>
  <calcPr calcId="152511"/>
</workbook>
</file>

<file path=xl/calcChain.xml><?xml version="1.0" encoding="utf-8"?>
<calcChain xmlns="http://schemas.openxmlformats.org/spreadsheetml/2006/main">
  <c r="F32" i="6" l="1"/>
  <c r="G32" i="6" s="1"/>
  <c r="F33" i="6"/>
  <c r="G33" i="6" s="1"/>
  <c r="K33" i="6" s="1"/>
  <c r="H33" i="6"/>
  <c r="D34" i="6"/>
  <c r="F34" i="6"/>
  <c r="G34" i="6" s="1"/>
  <c r="F35" i="6"/>
  <c r="G35" i="6"/>
  <c r="K35" i="6" s="1"/>
  <c r="H35" i="6"/>
  <c r="F36" i="6"/>
  <c r="G36" i="6" s="1"/>
  <c r="F37" i="6"/>
  <c r="G37" i="6"/>
  <c r="K37" i="6" s="1"/>
  <c r="H37" i="6"/>
  <c r="F38" i="6"/>
  <c r="G38" i="6" s="1"/>
  <c r="F39" i="6"/>
  <c r="G39" i="6"/>
  <c r="K39" i="6" s="1"/>
  <c r="H39" i="6"/>
  <c r="F40" i="6"/>
  <c r="G40" i="6" s="1"/>
  <c r="F41" i="6"/>
  <c r="G41" i="6"/>
  <c r="K41" i="6" s="1"/>
  <c r="H41" i="6"/>
  <c r="F42" i="6"/>
  <c r="G42" i="6" s="1"/>
  <c r="F43" i="6"/>
  <c r="G43" i="6"/>
  <c r="K43" i="6" s="1"/>
  <c r="H43" i="6"/>
  <c r="F44" i="6"/>
  <c r="G44" i="6" s="1"/>
  <c r="F45" i="6"/>
  <c r="G45" i="6"/>
  <c r="K45" i="6" s="1"/>
  <c r="H45" i="6"/>
  <c r="F46" i="6"/>
  <c r="G46" i="6" s="1"/>
  <c r="F47" i="6"/>
  <c r="G47" i="6"/>
  <c r="K47" i="6" s="1"/>
  <c r="H47" i="6"/>
  <c r="G48" i="6"/>
  <c r="K48" i="6" s="1"/>
  <c r="H48" i="6"/>
  <c r="C49" i="6"/>
  <c r="D49" i="6"/>
  <c r="E49" i="6"/>
  <c r="F49" i="6"/>
  <c r="F66" i="6"/>
  <c r="G66" i="6"/>
  <c r="H66" i="6"/>
  <c r="K66" i="6"/>
  <c r="F67" i="6"/>
  <c r="G67" i="6" s="1"/>
  <c r="D68" i="6"/>
  <c r="F68" i="6"/>
  <c r="G68" i="6"/>
  <c r="H68" i="6"/>
  <c r="K68" i="6"/>
  <c r="F69" i="6"/>
  <c r="G69" i="6"/>
  <c r="K69" i="6" s="1"/>
  <c r="H69" i="6"/>
  <c r="F70" i="6"/>
  <c r="G70" i="6"/>
  <c r="H70" i="6"/>
  <c r="K70" i="6"/>
  <c r="F71" i="6"/>
  <c r="G71" i="6"/>
  <c r="K71" i="6" s="1"/>
  <c r="H71" i="6"/>
  <c r="F72" i="6"/>
  <c r="G72" i="6"/>
  <c r="H72" i="6"/>
  <c r="K72" i="6"/>
  <c r="F73" i="6"/>
  <c r="G73" i="6"/>
  <c r="K73" i="6" s="1"/>
  <c r="H73" i="6"/>
  <c r="F74" i="6"/>
  <c r="G74" i="6"/>
  <c r="H74" i="6"/>
  <c r="K74" i="6"/>
  <c r="F75" i="6"/>
  <c r="G75" i="6"/>
  <c r="K75" i="6" s="1"/>
  <c r="H75" i="6"/>
  <c r="F76" i="6"/>
  <c r="G76" i="6"/>
  <c r="H76" i="6"/>
  <c r="K76" i="6"/>
  <c r="F77" i="6"/>
  <c r="G77" i="6"/>
  <c r="K77" i="6" s="1"/>
  <c r="H77" i="6"/>
  <c r="F78" i="6"/>
  <c r="G78" i="6"/>
  <c r="H78" i="6"/>
  <c r="K78" i="6"/>
  <c r="F79" i="6"/>
  <c r="G79" i="6"/>
  <c r="K79" i="6" s="1"/>
  <c r="H79" i="6"/>
  <c r="F80" i="6"/>
  <c r="G80" i="6"/>
  <c r="H80" i="6"/>
  <c r="K80" i="6"/>
  <c r="F81" i="6"/>
  <c r="G81" i="6"/>
  <c r="K81" i="6" s="1"/>
  <c r="H81" i="6"/>
  <c r="F82" i="6"/>
  <c r="G82" i="6"/>
  <c r="H82" i="6"/>
  <c r="K82" i="6"/>
  <c r="G83" i="6"/>
  <c r="C84" i="6"/>
  <c r="D84" i="6"/>
  <c r="E84" i="6"/>
  <c r="F93" i="6"/>
  <c r="G93" i="6"/>
  <c r="K93" i="6" s="1"/>
  <c r="H93" i="6"/>
  <c r="F94" i="6"/>
  <c r="F111" i="6" s="1"/>
  <c r="G94" i="6"/>
  <c r="H94" i="6"/>
  <c r="K94" i="6"/>
  <c r="D95" i="6"/>
  <c r="F95" i="6"/>
  <c r="H95" i="6" s="1"/>
  <c r="H111" i="6" s="1"/>
  <c r="G95" i="6"/>
  <c r="G111" i="6" s="1"/>
  <c r="F96" i="6"/>
  <c r="G96" i="6"/>
  <c r="K96" i="6" s="1"/>
  <c r="H96" i="6"/>
  <c r="F97" i="6"/>
  <c r="H97" i="6" s="1"/>
  <c r="G97" i="6"/>
  <c r="F98" i="6"/>
  <c r="G98" i="6"/>
  <c r="K98" i="6" s="1"/>
  <c r="H98" i="6"/>
  <c r="F99" i="6"/>
  <c r="H99" i="6" s="1"/>
  <c r="G99" i="6"/>
  <c r="F100" i="6"/>
  <c r="G100" i="6"/>
  <c r="K100" i="6" s="1"/>
  <c r="H100" i="6"/>
  <c r="F101" i="6"/>
  <c r="H101" i="6" s="1"/>
  <c r="G101" i="6"/>
  <c r="K101" i="6" s="1"/>
  <c r="F102" i="6"/>
  <c r="G102" i="6"/>
  <c r="K102" i="6" s="1"/>
  <c r="H102" i="6"/>
  <c r="F103" i="6"/>
  <c r="H103" i="6" s="1"/>
  <c r="G103" i="6"/>
  <c r="K103" i="6" s="1"/>
  <c r="F104" i="6"/>
  <c r="G104" i="6"/>
  <c r="K104" i="6" s="1"/>
  <c r="H104" i="6"/>
  <c r="F105" i="6"/>
  <c r="H105" i="6" s="1"/>
  <c r="G105" i="6"/>
  <c r="F106" i="6"/>
  <c r="G106" i="6"/>
  <c r="K106" i="6" s="1"/>
  <c r="H106" i="6"/>
  <c r="F107" i="6"/>
  <c r="H107" i="6" s="1"/>
  <c r="G107" i="6"/>
  <c r="K107" i="6" s="1"/>
  <c r="F108" i="6"/>
  <c r="G108" i="6"/>
  <c r="K108" i="6" s="1"/>
  <c r="H108" i="6"/>
  <c r="F109" i="6"/>
  <c r="H109" i="6" s="1"/>
  <c r="G109" i="6"/>
  <c r="C111" i="6"/>
  <c r="D111" i="6"/>
  <c r="E111" i="6"/>
  <c r="K105" i="6" l="1"/>
  <c r="K34" i="6"/>
  <c r="K97" i="6"/>
  <c r="K67" i="6"/>
  <c r="K84" i="6" s="1"/>
  <c r="G84" i="6"/>
  <c r="K109" i="6"/>
  <c r="K99" i="6"/>
  <c r="G49" i="6"/>
  <c r="K32" i="6"/>
  <c r="F84" i="6"/>
  <c r="K95" i="6"/>
  <c r="K111" i="6" s="1"/>
  <c r="H46" i="6"/>
  <c r="K46" i="6" s="1"/>
  <c r="H44" i="6"/>
  <c r="K44" i="6" s="1"/>
  <c r="H42" i="6"/>
  <c r="K42" i="6" s="1"/>
  <c r="H40" i="6"/>
  <c r="K40" i="6" s="1"/>
  <c r="H38" i="6"/>
  <c r="K38" i="6" s="1"/>
  <c r="H36" i="6"/>
  <c r="K36" i="6" s="1"/>
  <c r="H34" i="6"/>
  <c r="H32" i="6"/>
  <c r="H67" i="6"/>
  <c r="H84" i="6" s="1"/>
  <c r="K49" i="6" l="1"/>
  <c r="H49" i="6"/>
</calcChain>
</file>

<file path=xl/sharedStrings.xml><?xml version="1.0" encoding="utf-8"?>
<sst xmlns="http://schemas.openxmlformats.org/spreadsheetml/2006/main" count="165" uniqueCount="88">
  <si>
    <t>Дата</t>
  </si>
  <si>
    <t>по ОКЕИ</t>
  </si>
  <si>
    <t>Коды</t>
  </si>
  <si>
    <t>Главный распорядитель средств</t>
  </si>
  <si>
    <t>по ОКПО</t>
  </si>
  <si>
    <t xml:space="preserve">      по БК</t>
  </si>
  <si>
    <t xml:space="preserve">     по БК</t>
  </si>
  <si>
    <t>Раздел</t>
  </si>
  <si>
    <t>Подраздел</t>
  </si>
  <si>
    <t>Вид расходов</t>
  </si>
  <si>
    <t>Единица измерения: тыс руб</t>
  </si>
  <si>
    <t>Номер</t>
  </si>
  <si>
    <t>Государственная программа</t>
  </si>
  <si>
    <t xml:space="preserve">Подпрограмма </t>
  </si>
  <si>
    <t>Основное мероприятие</t>
  </si>
  <si>
    <t xml:space="preserve">Наименование межбюджетного </t>
  </si>
  <si>
    <t>трансферта (направление расходов)</t>
  </si>
  <si>
    <t xml:space="preserve">           Дата</t>
  </si>
  <si>
    <t>Код по ОКТМО</t>
  </si>
  <si>
    <t>Алгоритм (формула) расчета
 объема межбюджетного трансферта субъекту Российской Федерации</t>
  </si>
  <si>
    <t>Всего</t>
  </si>
  <si>
    <t xml:space="preserve">                      РАСЧЕТ</t>
  </si>
  <si>
    <t xml:space="preserve">                       распределения межбюджетного трансферта между муниципальными образованиями Чеченской Республики</t>
  </si>
  <si>
    <t xml:space="preserve">республиканского бюджета </t>
  </si>
  <si>
    <t>* При отсутствии документа, утверждающего методику, указываются наименование проекта нормативного правового акта, дата и номер письма, которым он представлен в Минфин ЧР</t>
  </si>
  <si>
    <t>Показатели (основные показатели), используемые для расчета (с указанием наименований и единицы измерения)</t>
  </si>
  <si>
    <t>** При его наличии</t>
  </si>
  <si>
    <t>Нераспределенный резерв**</t>
  </si>
  <si>
    <t>Наименование муниципального образования</t>
  </si>
  <si>
    <t xml:space="preserve">Ачхой-Мартановский муниципальный район </t>
  </si>
  <si>
    <t xml:space="preserve">Веденский муниципальный район </t>
  </si>
  <si>
    <t>Грозненский  муниципальный район</t>
  </si>
  <si>
    <t xml:space="preserve">Гудермесский муниципальный район </t>
  </si>
  <si>
    <t xml:space="preserve">Итум-Калинский муниципальный район </t>
  </si>
  <si>
    <t xml:space="preserve">Курчалоевский муниципальный район </t>
  </si>
  <si>
    <t xml:space="preserve">Надтеречный муниципальный район </t>
  </si>
  <si>
    <t>Наурский муниципальный район</t>
  </si>
  <si>
    <t xml:space="preserve">Ножай-Юртовский муниципальный район </t>
  </si>
  <si>
    <t xml:space="preserve">Серноводский муниципальный район </t>
  </si>
  <si>
    <t>Урус-Мартановский муниципальный район</t>
  </si>
  <si>
    <t xml:space="preserve">Шалинский муниципальный район </t>
  </si>
  <si>
    <t xml:space="preserve">Шаройский муниципальный район </t>
  </si>
  <si>
    <t xml:space="preserve">Шатойский муниципальный район </t>
  </si>
  <si>
    <t xml:space="preserve">Шелковской муниципальный район </t>
  </si>
  <si>
    <t>Городской округ город Аргун</t>
  </si>
  <si>
    <t>Городской округ город Грозный</t>
  </si>
  <si>
    <t>Государственная программа Чеченской Республики «Развитие образования Чеченской Республики»</t>
  </si>
  <si>
    <t xml:space="preserve">«Обеспечение реализации государственной программы в сфере образования и науки» </t>
  </si>
  <si>
    <t>Министерство образования и науки Чеченской Республики</t>
  </si>
  <si>
    <t>Образование</t>
  </si>
  <si>
    <t>205</t>
  </si>
  <si>
    <t>07</t>
  </si>
  <si>
    <t>02</t>
  </si>
  <si>
    <t>0200000000</t>
  </si>
  <si>
    <t>4</t>
  </si>
  <si>
    <t>03</t>
  </si>
  <si>
    <t xml:space="preserve">    Глава по БК</t>
  </si>
  <si>
    <t xml:space="preserve">                                     (наименование, дата и номер нормативного правового акта)</t>
  </si>
  <si>
    <t>180</t>
  </si>
  <si>
    <t xml:space="preserve">Объем межбюджетного трансферта </t>
  </si>
  <si>
    <t>Документ, утверждающий методику</t>
  </si>
  <si>
    <t>распределения межбюджетного</t>
  </si>
  <si>
    <t>трасферта*</t>
  </si>
  <si>
    <t xml:space="preserve">                                       1. Распределение межбюджетного трансферта между муниципальными образованиями Чеченской Республики на 2023 год</t>
  </si>
  <si>
    <t>Организация бесплатного горячего питания обучающихся по программам начального общего образования в государственных (муниципальных) организациях</t>
  </si>
  <si>
    <t>Субсидии, за исключением субсидий на софинансирование капитальных вложений в объекты государственной (муниципальной) собственности</t>
  </si>
  <si>
    <t>R3040</t>
  </si>
  <si>
    <t>521</t>
  </si>
  <si>
    <t>Постановление Правительства Чеченской Республики от 17 августа 2020 г. № 180 «Об утверждении государственной программы Чеченской Республики "Развитие образования Чеченской Республики»</t>
  </si>
  <si>
    <r>
      <t xml:space="preserve">                                                        </t>
    </r>
    <r>
      <rPr>
        <sz val="14"/>
        <rFont val="Times New Roman"/>
        <family val="1"/>
        <charset val="204"/>
      </rPr>
      <t xml:space="preserve"> Si = Чдетодней * Nпит</t>
    </r>
    <r>
      <rPr>
        <sz val="11"/>
        <rFont val="Times New Roman"/>
        <family val="1"/>
        <charset val="204"/>
      </rPr>
      <t xml:space="preserve"> ,  где: </t>
    </r>
    <r>
      <rPr>
        <sz val="12"/>
        <rFont val="Times New Roman"/>
        <family val="1"/>
        <charset val="204"/>
      </rPr>
      <t xml:space="preserve">                                                                                                                                                                                                                                                                                                                                                                                                                                                                                                                                                                                                                                                                                                                  Чдетодней </t>
    </r>
    <r>
      <rPr>
        <sz val="11"/>
        <rFont val="Times New Roman"/>
        <family val="1"/>
        <charset val="204"/>
      </rPr>
      <t>- число детодней для обучающихся по программам начального общего образования в i-м муниципальном образовании Чеченской Республики;
    Nпит - средняя стоимость условного (минимального) набора продуктов питания на 1 обучающегося по программам начального общего образования в день, рассчитываемая на основании среднегодовой по Чеченской Республике стоимости среднесуточных наборов пищевых продуктов для организации горячего питания обучающихся по программам начального общего образования за год, предшествующий текущему финансовому году, по данным федерального статистического наблюдения за потребительскими ценами на товары и услуги.</t>
    </r>
  </si>
  <si>
    <t xml:space="preserve">Численность обучающихся по режиму обучения </t>
  </si>
  <si>
    <t>Количество детодней</t>
  </si>
  <si>
    <t>5-тидневка</t>
  </si>
  <si>
    <t>5-тидневка 2-4 кл</t>
  </si>
  <si>
    <t>6-тидневка</t>
  </si>
  <si>
    <t>из ФБ</t>
  </si>
  <si>
    <t>из РБ</t>
  </si>
  <si>
    <t>всего</t>
  </si>
  <si>
    <t>6=гр.3*165+гр.4*170+гр.5*204</t>
  </si>
  <si>
    <t>7 = (95%)</t>
  </si>
  <si>
    <t>9 = 7+8</t>
  </si>
  <si>
    <t xml:space="preserve">                                       2. Распределение межбюджетного трансферта между муниципальными образованиями Чеченской Республики на 2024 год</t>
  </si>
  <si>
    <t>8 (4,5%)</t>
  </si>
  <si>
    <t xml:space="preserve">                                       3. Распределение межбюджетного трансферта между муниципальными образованиями Чеченской Республики на 2025 год</t>
  </si>
  <si>
    <t>12.10.2022</t>
  </si>
  <si>
    <t>от 12 октября 2022 года</t>
  </si>
  <si>
    <t xml:space="preserve">                                                           на 2023  год и на плановый период  2024 и 2025 годов</t>
  </si>
  <si>
    <t>17.08.2020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</si>
</sst>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0"/>
    <numFmt numFmtId="166" formatCode="_-* #,##0_р_._-;\-* #,##0_р_._-;_-* &quot;-&quot;??_р_._-;_-@_-"/>
    <numFmt numFmtId="167" formatCode="_-* #,##0\ _₽_-;\-* #,##0\ _₽_-;_-* &quot;-&quot;??\ _₽_-;_-@_-"/>
    <numFmt numFmtId="169" formatCode="_-* #,##0.00000_р_._-;\-* #,##0.00000_р_._-;_-* &quot;-&quot;??_р_._-;_-@_-"/>
  </numFmts>
  <fonts count="25" x14ac:knownFonts="1">
    <font>
      <sz val="10"/>
      <name val="Arial Cyr"/>
      <charset val="204"/>
    </font>
    <font>
      <sz val="8"/>
      <name val="Arial Cyr"/>
      <charset val="204"/>
    </font>
    <font>
      <sz val="10"/>
      <name val="Arial Cyr"/>
      <charset val="204"/>
    </font>
    <font>
      <sz val="10"/>
      <name val="Times New Roman"/>
      <family val="1"/>
      <charset val="204"/>
    </font>
    <font>
      <sz val="9"/>
      <name val="Times New Roman"/>
      <family val="1"/>
      <charset val="204"/>
    </font>
    <font>
      <sz val="8"/>
      <name val="Times New Roman"/>
      <family val="1"/>
      <charset val="204"/>
    </font>
    <font>
      <i/>
      <sz val="8"/>
      <name val="Times New Roman"/>
      <family val="1"/>
      <charset val="204"/>
    </font>
    <font>
      <b/>
      <sz val="11"/>
      <name val="Times New Roman"/>
      <family val="1"/>
      <charset val="204"/>
    </font>
    <font>
      <b/>
      <sz val="10"/>
      <name val="Times New Roman"/>
      <family val="1"/>
      <charset val="204"/>
    </font>
    <font>
      <b/>
      <i/>
      <sz val="11"/>
      <name val="Times New Roman"/>
      <family val="1"/>
      <charset val="204"/>
    </font>
    <font>
      <i/>
      <sz val="9"/>
      <name val="Times New Roman"/>
      <family val="1"/>
      <charset val="204"/>
    </font>
    <font>
      <sz val="12"/>
      <name val="Times New Roman"/>
      <family val="1"/>
      <charset val="204"/>
    </font>
    <font>
      <sz val="11"/>
      <name val="Times New Roman"/>
      <family val="1"/>
      <charset val="204"/>
    </font>
    <font>
      <b/>
      <sz val="12"/>
      <name val="Times New Roman"/>
      <family val="1"/>
      <charset val="204"/>
    </font>
    <font>
      <sz val="9"/>
      <color theme="1"/>
      <name val="Arial"/>
      <family val="2"/>
      <charset val="204"/>
    </font>
    <font>
      <sz val="9"/>
      <color theme="1"/>
      <name val="Times New Roman"/>
      <family val="1"/>
      <charset val="204"/>
    </font>
    <font>
      <b/>
      <sz val="9"/>
      <color theme="1"/>
      <name val="Times New Roman"/>
      <family val="1"/>
      <charset val="204"/>
    </font>
    <font>
      <sz val="12"/>
      <color theme="1"/>
      <name val="Times New Roman"/>
      <family val="1"/>
      <charset val="204"/>
    </font>
    <font>
      <b/>
      <sz val="11"/>
      <color theme="1"/>
      <name val="Times New Roman"/>
      <family val="1"/>
      <charset val="204"/>
    </font>
    <font>
      <b/>
      <sz val="10"/>
      <color theme="1"/>
      <name val="Times New Roman"/>
      <family val="1"/>
      <charset val="204"/>
    </font>
    <font>
      <sz val="11"/>
      <color indexed="8"/>
      <name val="Times New Roman"/>
      <family val="1"/>
      <charset val="204"/>
    </font>
    <font>
      <sz val="11"/>
      <color theme="1"/>
      <name val="Times New Roman"/>
      <family val="1"/>
      <charset val="204"/>
    </font>
    <font>
      <sz val="14"/>
      <name val="Times New Roman"/>
      <family val="1"/>
      <charset val="204"/>
    </font>
    <font>
      <b/>
      <sz val="9"/>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23">
    <border>
      <left/>
      <right/>
      <top/>
      <bottom/>
      <diagonal/>
    </border>
    <border>
      <left/>
      <right style="medium">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176">
    <xf numFmtId="0" fontId="0" fillId="0" borderId="0" xfId="0"/>
    <xf numFmtId="0" fontId="14" fillId="0" borderId="0" xfId="0" applyFont="1" applyAlignment="1">
      <alignment vertical="center"/>
    </xf>
    <xf numFmtId="0" fontId="6" fillId="0" borderId="0" xfId="0" applyFont="1" applyAlignment="1">
      <alignment vertical="center"/>
    </xf>
    <xf numFmtId="0" fontId="15" fillId="0" borderId="0" xfId="0" applyFont="1" applyAlignment="1">
      <alignment vertical="center"/>
    </xf>
    <xf numFmtId="0" fontId="3" fillId="0" borderId="0" xfId="0" applyFont="1"/>
    <xf numFmtId="0" fontId="7" fillId="0" borderId="0" xfId="0" applyFont="1" applyAlignment="1">
      <alignment horizontal="left"/>
    </xf>
    <xf numFmtId="0" fontId="8" fillId="0" borderId="0" xfId="0" applyFont="1" applyAlignment="1">
      <alignment horizontal="left"/>
    </xf>
    <xf numFmtId="0" fontId="3" fillId="0" borderId="0" xfId="0" applyFont="1" applyBorder="1"/>
    <xf numFmtId="0" fontId="5" fillId="0" borderId="0" xfId="0" applyFont="1"/>
    <xf numFmtId="0" fontId="0" fillId="0" borderId="0" xfId="0" applyFont="1"/>
    <xf numFmtId="0" fontId="3" fillId="0" borderId="1" xfId="0" applyFont="1" applyBorder="1"/>
    <xf numFmtId="0" fontId="15" fillId="0" borderId="0" xfId="0" applyFont="1"/>
    <xf numFmtId="0" fontId="15" fillId="0" borderId="2" xfId="0" applyFont="1" applyBorder="1" applyAlignment="1">
      <alignment vertical="center"/>
    </xf>
    <xf numFmtId="0" fontId="15" fillId="0" borderId="0" xfId="0" applyFont="1" applyBorder="1" applyAlignment="1">
      <alignment vertical="center"/>
    </xf>
    <xf numFmtId="0" fontId="3" fillId="0" borderId="3" xfId="0" applyFont="1" applyBorder="1"/>
    <xf numFmtId="0" fontId="3" fillId="0" borderId="2" xfId="0" applyFont="1" applyBorder="1"/>
    <xf numFmtId="49" fontId="3" fillId="0" borderId="0" xfId="0" applyNumberFormat="1" applyFont="1" applyBorder="1" applyAlignment="1">
      <alignment horizontal="center"/>
    </xf>
    <xf numFmtId="0" fontId="6" fillId="0" borderId="0" xfId="0" applyFont="1" applyAlignment="1">
      <alignment horizontal="right" wrapText="1"/>
    </xf>
    <xf numFmtId="0" fontId="6" fillId="0" borderId="0" xfId="0" applyFont="1" applyBorder="1" applyAlignment="1">
      <alignment horizontal="center"/>
    </xf>
    <xf numFmtId="0" fontId="6" fillId="0" borderId="0" xfId="0" applyFont="1" applyBorder="1" applyAlignment="1">
      <alignment horizontal="center" wrapText="1"/>
    </xf>
    <xf numFmtId="0" fontId="7" fillId="0" borderId="0" xfId="0" applyFont="1" applyAlignment="1">
      <alignment horizontal="left" vertical="top"/>
    </xf>
    <xf numFmtId="0" fontId="8" fillId="0" borderId="0" xfId="0" applyFont="1" applyAlignment="1">
      <alignment wrapText="1"/>
    </xf>
    <xf numFmtId="3" fontId="4" fillId="0" borderId="0" xfId="0" applyNumberFormat="1" applyFont="1" applyBorder="1" applyAlignment="1">
      <alignment horizontal="right" vertical="center"/>
    </xf>
    <xf numFmtId="165" fontId="4" fillId="0" borderId="0" xfId="0" applyNumberFormat="1" applyFont="1" applyBorder="1" applyAlignment="1">
      <alignment horizontal="right" vertical="center"/>
    </xf>
    <xf numFmtId="3" fontId="15" fillId="0" borderId="0" xfId="0" applyNumberFormat="1" applyFont="1" applyBorder="1" applyAlignment="1">
      <alignment horizontal="right" vertical="center"/>
    </xf>
    <xf numFmtId="165" fontId="4" fillId="0" borderId="0" xfId="0" applyNumberFormat="1" applyFont="1" applyBorder="1" applyAlignment="1">
      <alignment vertical="center"/>
    </xf>
    <xf numFmtId="0" fontId="1" fillId="0" borderId="0" xfId="0" applyFont="1" applyAlignment="1">
      <alignment vertical="center"/>
    </xf>
    <xf numFmtId="0" fontId="10" fillId="0" borderId="0" xfId="0" applyFont="1" applyAlignment="1">
      <alignment vertical="center"/>
    </xf>
    <xf numFmtId="0" fontId="10" fillId="0" borderId="0" xfId="0" applyFont="1" applyAlignment="1">
      <alignment horizontal="justify" vertical="center" wrapText="1"/>
    </xf>
    <xf numFmtId="0" fontId="4" fillId="0" borderId="4" xfId="0" applyFont="1" applyBorder="1" applyAlignment="1">
      <alignment horizontal="center" vertical="center"/>
    </xf>
    <xf numFmtId="0" fontId="15" fillId="0" borderId="4"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vertical="center"/>
    </xf>
    <xf numFmtId="0" fontId="5" fillId="0" borderId="0" xfId="0" applyFont="1" applyAlignment="1">
      <alignment horizontal="left" wrapText="1"/>
    </xf>
    <xf numFmtId="0" fontId="3" fillId="0" borderId="0" xfId="0" applyFont="1" applyFill="1"/>
    <xf numFmtId="0" fontId="7" fillId="0" borderId="0" xfId="0" applyFont="1" applyFill="1" applyAlignment="1">
      <alignment horizontal="left"/>
    </xf>
    <xf numFmtId="0" fontId="8" fillId="0" borderId="0" xfId="0" applyFont="1" applyFill="1" applyAlignment="1">
      <alignment wrapText="1"/>
    </xf>
    <xf numFmtId="0" fontId="8" fillId="0" borderId="0" xfId="0" applyFont="1" applyFill="1" applyBorder="1" applyAlignment="1">
      <alignment horizontal="left"/>
    </xf>
    <xf numFmtId="166" fontId="4" fillId="0" borderId="8" xfId="2" applyNumberFormat="1" applyFont="1" applyBorder="1" applyAlignment="1">
      <alignment horizontal="center" vertical="center"/>
    </xf>
    <xf numFmtId="0" fontId="11" fillId="0" borderId="2" xfId="0" applyFont="1" applyBorder="1" applyAlignment="1">
      <alignment vertical="center"/>
    </xf>
    <xf numFmtId="0" fontId="7" fillId="0" borderId="0" xfId="0" applyFont="1" applyAlignment="1">
      <alignment vertical="center"/>
    </xf>
    <xf numFmtId="0" fontId="7" fillId="0" borderId="3" xfId="0" applyFont="1" applyBorder="1" applyAlignment="1">
      <alignment vertical="center"/>
    </xf>
    <xf numFmtId="0" fontId="7" fillId="0" borderId="0" xfId="0" applyFont="1" applyBorder="1" applyAlignment="1">
      <alignment vertical="center"/>
    </xf>
    <xf numFmtId="49" fontId="7" fillId="0" borderId="0" xfId="0" applyNumberFormat="1" applyFont="1" applyBorder="1" applyAlignment="1">
      <alignment horizontal="center" vertical="center"/>
    </xf>
    <xf numFmtId="0" fontId="11" fillId="0" borderId="0" xfId="0" applyFont="1"/>
    <xf numFmtId="0" fontId="11" fillId="0" borderId="2" xfId="0" applyFont="1" applyBorder="1"/>
    <xf numFmtId="0" fontId="20" fillId="2" borderId="8" xfId="0" applyFont="1" applyFill="1" applyBorder="1" applyAlignment="1">
      <alignment wrapText="1"/>
    </xf>
    <xf numFmtId="0" fontId="8" fillId="0" borderId="0" xfId="0" applyFont="1" applyAlignment="1">
      <alignment vertical="center"/>
    </xf>
    <xf numFmtId="0" fontId="8" fillId="0" borderId="0" xfId="0" applyFont="1" applyBorder="1" applyAlignment="1">
      <alignment vertical="center"/>
    </xf>
    <xf numFmtId="0" fontId="20" fillId="2" borderId="8" xfId="0" applyFont="1" applyFill="1" applyBorder="1" applyAlignment="1">
      <alignment horizontal="left" wrapText="1"/>
    </xf>
    <xf numFmtId="0" fontId="12" fillId="2" borderId="8" xfId="0" applyFont="1" applyFill="1" applyBorder="1" applyAlignment="1">
      <alignment horizontal="left" wrapText="1"/>
    </xf>
    <xf numFmtId="0" fontId="8" fillId="0" borderId="0" xfId="0" applyFont="1" applyBorder="1" applyAlignment="1">
      <alignment horizontal="left"/>
    </xf>
    <xf numFmtId="0" fontId="8" fillId="0" borderId="0" xfId="0" applyFont="1" applyFill="1" applyAlignment="1">
      <alignment horizontal="left"/>
    </xf>
    <xf numFmtId="49" fontId="5" fillId="0" borderId="18" xfId="0" applyNumberFormat="1" applyFont="1" applyBorder="1" applyAlignment="1">
      <alignment horizontal="center" vertical="center"/>
    </xf>
    <xf numFmtId="0" fontId="3" fillId="0" borderId="15" xfId="0" applyFont="1" applyBorder="1"/>
    <xf numFmtId="49" fontId="3" fillId="0" borderId="16" xfId="0" applyNumberFormat="1" applyFont="1" applyBorder="1" applyAlignment="1">
      <alignment horizontal="center"/>
    </xf>
    <xf numFmtId="0" fontId="3" fillId="0" borderId="19" xfId="0" applyFont="1" applyBorder="1"/>
    <xf numFmtId="49" fontId="3" fillId="0" borderId="18" xfId="0" applyNumberFormat="1" applyFont="1" applyBorder="1" applyAlignment="1">
      <alignment horizontal="center"/>
    </xf>
    <xf numFmtId="0" fontId="11" fillId="0" borderId="3" xfId="0" applyFont="1" applyBorder="1" applyAlignment="1">
      <alignment vertical="center"/>
    </xf>
    <xf numFmtId="0" fontId="3" fillId="0" borderId="20" xfId="0" applyFont="1" applyBorder="1"/>
    <xf numFmtId="49" fontId="3" fillId="0" borderId="21" xfId="0" applyNumberFormat="1" applyFont="1" applyBorder="1" applyAlignment="1">
      <alignment horizontal="center"/>
    </xf>
    <xf numFmtId="0" fontId="4" fillId="0" borderId="0" xfId="0" applyFont="1"/>
    <xf numFmtId="0" fontId="3" fillId="0" borderId="17" xfId="0" applyFont="1" applyBorder="1"/>
    <xf numFmtId="49" fontId="3" fillId="0" borderId="12" xfId="0" applyNumberFormat="1" applyFont="1" applyBorder="1" applyAlignment="1">
      <alignment horizontal="center"/>
    </xf>
    <xf numFmtId="0" fontId="15" fillId="0" borderId="8" xfId="0" applyFont="1" applyBorder="1" applyAlignment="1">
      <alignment horizontal="center" vertical="center"/>
    </xf>
    <xf numFmtId="167" fontId="21" fillId="0" borderId="8" xfId="2" applyNumberFormat="1" applyFont="1" applyFill="1" applyBorder="1" applyAlignment="1">
      <alignment horizontal="center" vertical="center"/>
    </xf>
    <xf numFmtId="166" fontId="21" fillId="0" borderId="8" xfId="2" applyNumberFormat="1" applyFont="1" applyBorder="1" applyAlignment="1">
      <alignment horizontal="center" vertical="center"/>
    </xf>
    <xf numFmtId="0" fontId="15" fillId="0" borderId="8" xfId="0" applyFont="1" applyBorder="1" applyAlignment="1">
      <alignment vertical="center"/>
    </xf>
    <xf numFmtId="0" fontId="16" fillId="0" borderId="8" xfId="0" applyFont="1" applyBorder="1" applyAlignment="1">
      <alignment horizontal="left" vertical="center" wrapText="1"/>
    </xf>
    <xf numFmtId="164" fontId="15" fillId="0" borderId="8" xfId="2" applyFont="1" applyBorder="1" applyAlignment="1">
      <alignment vertical="center"/>
    </xf>
    <xf numFmtId="0" fontId="16" fillId="0" borderId="8" xfId="0" applyFont="1" applyBorder="1" applyAlignment="1">
      <alignment vertical="center"/>
    </xf>
    <xf numFmtId="3" fontId="12" fillId="0" borderId="8" xfId="0" applyNumberFormat="1" applyFont="1" applyBorder="1" applyAlignment="1">
      <alignment horizontal="right" vertical="center"/>
    </xf>
    <xf numFmtId="0" fontId="15" fillId="0" borderId="4" xfId="0" applyFont="1" applyBorder="1" applyAlignment="1">
      <alignment horizontal="center" vertical="center" wrapText="1"/>
    </xf>
    <xf numFmtId="166" fontId="21" fillId="0" borderId="22" xfId="2" applyNumberFormat="1" applyFont="1" applyBorder="1" applyAlignment="1">
      <alignment horizontal="center" vertical="center"/>
    </xf>
    <xf numFmtId="164" fontId="15" fillId="0" borderId="6" xfId="2" applyFont="1" applyBorder="1" applyAlignment="1">
      <alignment vertical="center"/>
    </xf>
    <xf numFmtId="164" fontId="15" fillId="0" borderId="4" xfId="2" applyFont="1" applyBorder="1" applyAlignment="1">
      <alignment vertical="center"/>
    </xf>
    <xf numFmtId="164" fontId="21" fillId="0" borderId="4" xfId="2" applyFont="1" applyBorder="1" applyAlignment="1">
      <alignment vertical="center"/>
    </xf>
    <xf numFmtId="3" fontId="4" fillId="0" borderId="8" xfId="0" applyNumberFormat="1" applyFont="1" applyBorder="1" applyAlignment="1">
      <alignment horizontal="right" vertical="center"/>
    </xf>
    <xf numFmtId="166" fontId="4" fillId="0" borderId="4" xfId="2" applyNumberFormat="1" applyFont="1" applyBorder="1" applyAlignment="1">
      <alignment horizontal="center" vertical="center"/>
    </xf>
    <xf numFmtId="49" fontId="5" fillId="0" borderId="15" xfId="0" applyNumberFormat="1" applyFont="1" applyBorder="1" applyAlignment="1">
      <alignment horizontal="center" vertical="center"/>
    </xf>
    <xf numFmtId="0" fontId="4" fillId="0" borderId="1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11" xfId="0" applyFont="1" applyBorder="1" applyAlignment="1">
      <alignment horizontal="center" vertical="center"/>
    </xf>
    <xf numFmtId="0" fontId="4" fillId="0" borderId="6" xfId="0" applyFont="1" applyBorder="1" applyAlignment="1">
      <alignment horizontal="center" vertical="center"/>
    </xf>
    <xf numFmtId="0" fontId="15" fillId="0" borderId="8" xfId="0" applyFont="1" applyBorder="1" applyAlignment="1">
      <alignment horizontal="center" vertical="center" wrapText="1"/>
    </xf>
    <xf numFmtId="164" fontId="23" fillId="0" borderId="8" xfId="2" applyNumberFormat="1" applyFont="1" applyBorder="1" applyAlignment="1">
      <alignment horizontal="left" vertical="center"/>
    </xf>
    <xf numFmtId="166" fontId="16" fillId="0" borderId="8" xfId="2" applyNumberFormat="1" applyFont="1" applyBorder="1" applyAlignment="1">
      <alignment horizontal="right" vertical="center"/>
    </xf>
    <xf numFmtId="3" fontId="8" fillId="0" borderId="8" xfId="0" applyNumberFormat="1" applyFont="1" applyBorder="1" applyAlignment="1">
      <alignment horizontal="right" vertical="center"/>
    </xf>
    <xf numFmtId="164" fontId="15" fillId="0" borderId="8" xfId="2" applyNumberFormat="1" applyFont="1" applyBorder="1" applyAlignment="1">
      <alignment horizontal="left" vertical="center"/>
    </xf>
    <xf numFmtId="164" fontId="24" fillId="0" borderId="8" xfId="2" applyNumberFormat="1" applyFont="1" applyBorder="1" applyAlignment="1">
      <alignment horizontal="left"/>
    </xf>
    <xf numFmtId="167" fontId="21" fillId="0" borderId="22" xfId="2" applyNumberFormat="1" applyFont="1" applyFill="1" applyBorder="1" applyAlignment="1">
      <alignment horizontal="center" vertical="center"/>
    </xf>
    <xf numFmtId="166" fontId="4" fillId="0" borderId="22" xfId="2" applyNumberFormat="1" applyFont="1" applyBorder="1" applyAlignment="1">
      <alignment horizontal="center" vertical="center"/>
    </xf>
    <xf numFmtId="0" fontId="20" fillId="2" borderId="22" xfId="0" applyFont="1" applyFill="1" applyBorder="1" applyAlignment="1">
      <alignment horizontal="left" wrapText="1"/>
    </xf>
    <xf numFmtId="166" fontId="21" fillId="0" borderId="4" xfId="2" applyNumberFormat="1" applyFont="1" applyBorder="1" applyAlignment="1">
      <alignment horizontal="center" vertical="center"/>
    </xf>
    <xf numFmtId="167" fontId="21" fillId="0" borderId="4" xfId="2" applyNumberFormat="1" applyFont="1" applyFill="1" applyBorder="1" applyAlignment="1">
      <alignment horizontal="center" vertical="center"/>
    </xf>
    <xf numFmtId="0" fontId="20" fillId="2" borderId="4" xfId="0" applyFont="1" applyFill="1" applyBorder="1" applyAlignment="1">
      <alignment horizontal="left" wrapText="1"/>
    </xf>
    <xf numFmtId="169" fontId="18" fillId="0" borderId="0" xfId="2" applyNumberFormat="1" applyFont="1" applyBorder="1" applyAlignment="1">
      <alignment horizontal="center" vertical="center"/>
    </xf>
    <xf numFmtId="169" fontId="23" fillId="0" borderId="0" xfId="2" applyNumberFormat="1" applyFont="1" applyBorder="1" applyAlignment="1">
      <alignment horizontal="center" vertical="center"/>
    </xf>
    <xf numFmtId="169" fontId="23" fillId="0" borderId="0" xfId="2" applyNumberFormat="1" applyFont="1" applyBorder="1" applyAlignment="1">
      <alignment horizontal="right" vertical="center"/>
    </xf>
    <xf numFmtId="166" fontId="16" fillId="0" borderId="0" xfId="2" applyNumberFormat="1" applyFont="1" applyBorder="1" applyAlignment="1">
      <alignment horizontal="right" vertical="center"/>
    </xf>
    <xf numFmtId="164" fontId="23" fillId="0" borderId="8" xfId="2" applyNumberFormat="1" applyFont="1" applyBorder="1" applyAlignment="1">
      <alignment horizontal="right" vertical="center"/>
    </xf>
    <xf numFmtId="164" fontId="24" fillId="0" borderId="8" xfId="2" applyNumberFormat="1" applyFont="1" applyBorder="1"/>
    <xf numFmtId="164" fontId="19" fillId="0" borderId="8" xfId="2" applyNumberFormat="1" applyFont="1" applyBorder="1" applyAlignment="1">
      <alignment horizontal="right" vertical="center"/>
    </xf>
    <xf numFmtId="3" fontId="19" fillId="0" borderId="8" xfId="0" applyNumberFormat="1" applyFont="1" applyBorder="1" applyAlignment="1">
      <alignment horizontal="right" vertical="center"/>
    </xf>
    <xf numFmtId="3" fontId="18" fillId="0" borderId="8" xfId="0" applyNumberFormat="1" applyFont="1" applyBorder="1" applyAlignment="1">
      <alignment horizontal="right" vertical="center"/>
    </xf>
    <xf numFmtId="0" fontId="12" fillId="0" borderId="9"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5" xfId="0" applyFont="1" applyBorder="1" applyAlignment="1">
      <alignment horizontal="center" vertical="center" wrapText="1"/>
    </xf>
    <xf numFmtId="0" fontId="21" fillId="0" borderId="8" xfId="0" applyFont="1" applyBorder="1" applyAlignment="1">
      <alignment horizontal="center" vertical="center" wrapText="1"/>
    </xf>
    <xf numFmtId="0" fontId="3" fillId="0" borderId="15" xfId="0" applyFont="1" applyBorder="1" applyAlignment="1">
      <alignment horizontal="center"/>
    </xf>
    <xf numFmtId="0" fontId="3" fillId="0" borderId="16" xfId="0" applyFont="1" applyBorder="1" applyAlignment="1">
      <alignment horizontal="center"/>
    </xf>
    <xf numFmtId="0" fontId="9" fillId="0" borderId="0" xfId="0" applyFont="1" applyAlignment="1">
      <alignment horizontal="center" vertical="center" wrapText="1"/>
    </xf>
    <xf numFmtId="0" fontId="12" fillId="0" borderId="8" xfId="0" applyFont="1" applyBorder="1" applyAlignment="1">
      <alignment horizontal="center" vertical="center" wrapText="1"/>
    </xf>
    <xf numFmtId="164" fontId="21" fillId="0" borderId="8" xfId="2" applyNumberFormat="1" applyFont="1" applyBorder="1" applyAlignment="1">
      <alignment horizontal="left"/>
    </xf>
    <xf numFmtId="164" fontId="24" fillId="0" borderId="8" xfId="2" applyNumberFormat="1" applyFont="1" applyBorder="1" applyAlignment="1">
      <alignment horizontal="left"/>
    </xf>
    <xf numFmtId="0" fontId="13" fillId="0" borderId="3" xfId="0" applyFont="1" applyBorder="1" applyAlignment="1">
      <alignment horizontal="center" vertical="center"/>
    </xf>
    <xf numFmtId="164" fontId="21" fillId="0" borderId="9" xfId="2" applyNumberFormat="1" applyFont="1" applyBorder="1" applyAlignment="1">
      <alignment horizontal="center"/>
    </xf>
    <xf numFmtId="164" fontId="21" fillId="0" borderId="2" xfId="2" applyNumberFormat="1" applyFont="1" applyBorder="1" applyAlignment="1">
      <alignment horizontal="center"/>
    </xf>
    <xf numFmtId="164" fontId="21" fillId="0" borderId="5" xfId="2" applyNumberFormat="1" applyFont="1" applyBorder="1" applyAlignment="1">
      <alignment horizontal="center"/>
    </xf>
    <xf numFmtId="164" fontId="21" fillId="0" borderId="4" xfId="2" applyNumberFormat="1" applyFont="1" applyBorder="1" applyAlignment="1">
      <alignment horizontal="left"/>
    </xf>
    <xf numFmtId="164" fontId="21" fillId="0" borderId="22" xfId="2" applyNumberFormat="1" applyFont="1" applyBorder="1" applyAlignment="1">
      <alignment horizontal="left"/>
    </xf>
    <xf numFmtId="0" fontId="21" fillId="0" borderId="7"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4" fillId="0" borderId="7" xfId="0" applyFont="1" applyBorder="1" applyAlignment="1">
      <alignment horizontal="center" vertical="center"/>
    </xf>
    <xf numFmtId="0" fontId="4" fillId="0" borderId="11" xfId="0" applyFont="1" applyBorder="1" applyAlignment="1">
      <alignment horizontal="center" vertical="center"/>
    </xf>
    <xf numFmtId="0" fontId="4" fillId="0" borderId="6" xfId="0" applyFont="1" applyBorder="1" applyAlignment="1">
      <alignment horizontal="center" vertical="center"/>
    </xf>
    <xf numFmtId="164" fontId="21" fillId="0" borderId="9" xfId="2" applyNumberFormat="1" applyFont="1" applyBorder="1" applyAlignment="1">
      <alignment horizontal="left"/>
    </xf>
    <xf numFmtId="164" fontId="21" fillId="0" borderId="2" xfId="2" applyNumberFormat="1" applyFont="1" applyBorder="1" applyAlignment="1">
      <alignment horizontal="left"/>
    </xf>
    <xf numFmtId="164" fontId="21" fillId="0" borderId="5" xfId="2" applyNumberFormat="1" applyFont="1" applyBorder="1" applyAlignment="1">
      <alignment horizontal="left"/>
    </xf>
    <xf numFmtId="164" fontId="24" fillId="0" borderId="8" xfId="2" applyNumberFormat="1" applyFont="1" applyBorder="1" applyAlignment="1">
      <alignment horizontal="center"/>
    </xf>
    <xf numFmtId="164" fontId="23" fillId="0" borderId="8" xfId="2" applyNumberFormat="1" applyFont="1" applyBorder="1" applyAlignment="1">
      <alignment horizontal="center" vertical="center"/>
    </xf>
    <xf numFmtId="164" fontId="23" fillId="0" borderId="8" xfId="2" applyNumberFormat="1" applyFont="1" applyBorder="1" applyAlignment="1">
      <alignment horizontal="left" vertical="center"/>
    </xf>
    <xf numFmtId="164" fontId="18" fillId="0" borderId="9" xfId="0" applyNumberFormat="1" applyFont="1" applyBorder="1" applyAlignment="1">
      <alignment horizontal="left"/>
    </xf>
    <xf numFmtId="164" fontId="18" fillId="0" borderId="2" xfId="0" applyNumberFormat="1" applyFont="1" applyBorder="1" applyAlignment="1">
      <alignment horizontal="left"/>
    </xf>
    <xf numFmtId="164" fontId="18" fillId="0" borderId="5" xfId="0" applyNumberFormat="1" applyFont="1" applyBorder="1" applyAlignment="1">
      <alignment horizontal="left"/>
    </xf>
    <xf numFmtId="164" fontId="18" fillId="0" borderId="8" xfId="2" applyNumberFormat="1" applyFont="1" applyBorder="1" applyAlignment="1">
      <alignment horizontal="left" vertical="center"/>
    </xf>
    <xf numFmtId="164" fontId="21" fillId="0" borderId="8" xfId="2" applyNumberFormat="1" applyFont="1" applyBorder="1" applyAlignment="1">
      <alignment horizontal="center"/>
    </xf>
    <xf numFmtId="0" fontId="17" fillId="0" borderId="9" xfId="0" applyFont="1" applyBorder="1" applyAlignment="1">
      <alignment horizontal="center" vertical="center" wrapText="1"/>
    </xf>
    <xf numFmtId="0" fontId="17" fillId="0" borderId="2" xfId="0" applyFont="1" applyBorder="1" applyAlignment="1">
      <alignment horizontal="center" vertical="center" wrapText="1"/>
    </xf>
    <xf numFmtId="164" fontId="19" fillId="0" borderId="8" xfId="2" applyNumberFormat="1" applyFont="1" applyBorder="1" applyAlignment="1">
      <alignment horizontal="center" vertical="center"/>
    </xf>
    <xf numFmtId="164" fontId="18" fillId="0" borderId="8" xfId="2" applyNumberFormat="1" applyFont="1" applyBorder="1" applyAlignment="1">
      <alignment horizontal="center" vertical="center"/>
    </xf>
    <xf numFmtId="164" fontId="21" fillId="0" borderId="4" xfId="2" applyNumberFormat="1" applyFont="1" applyBorder="1" applyAlignment="1">
      <alignment horizontal="center"/>
    </xf>
    <xf numFmtId="0" fontId="5" fillId="0" borderId="0" xfId="0" applyFont="1" applyFill="1" applyAlignment="1">
      <alignment horizontal="left" wrapText="1"/>
    </xf>
    <xf numFmtId="0" fontId="3" fillId="0" borderId="0" xfId="0" applyFont="1" applyFill="1" applyBorder="1" applyAlignment="1">
      <alignment horizontal="center" vertical="center"/>
    </xf>
    <xf numFmtId="49" fontId="5" fillId="0" borderId="15" xfId="0" applyNumberFormat="1" applyFont="1" applyBorder="1" applyAlignment="1">
      <alignment horizontal="center" vertical="center"/>
    </xf>
    <xf numFmtId="49" fontId="5" fillId="0" borderId="16" xfId="0" applyNumberFormat="1" applyFont="1" applyBorder="1" applyAlignment="1">
      <alignment horizontal="center" vertical="center"/>
    </xf>
    <xf numFmtId="0" fontId="12" fillId="0" borderId="8" xfId="0" applyFont="1" applyBorder="1" applyAlignment="1">
      <alignment horizontal="left" wrapText="1"/>
    </xf>
    <xf numFmtId="0" fontId="11" fillId="0" borderId="0" xfId="0" applyFont="1" applyAlignment="1">
      <alignment horizontal="center"/>
    </xf>
    <xf numFmtId="0" fontId="9" fillId="0" borderId="0" xfId="0" applyFont="1" applyBorder="1" applyAlignment="1">
      <alignment horizontal="center" vertical="center"/>
    </xf>
    <xf numFmtId="0" fontId="11" fillId="0" borderId="0" xfId="0" applyFont="1" applyBorder="1" applyAlignment="1">
      <alignment horizontal="center" wrapText="1"/>
    </xf>
    <xf numFmtId="0" fontId="3" fillId="0" borderId="8" xfId="0" applyFont="1" applyBorder="1" applyAlignment="1">
      <alignment horizontal="center" vertical="center" wrapText="1"/>
    </xf>
    <xf numFmtId="0" fontId="17" fillId="0" borderId="8" xfId="0" applyFont="1" applyBorder="1" applyAlignment="1">
      <alignment horizontal="center" vertical="center" wrapText="1"/>
    </xf>
    <xf numFmtId="0" fontId="4" fillId="0" borderId="9" xfId="0" applyFont="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4" xfId="0" applyFont="1" applyBorder="1" applyAlignment="1">
      <alignment horizontal="center" vertical="center" wrapText="1"/>
    </xf>
    <xf numFmtId="164" fontId="7" fillId="0" borderId="9" xfId="2" applyNumberFormat="1" applyFont="1" applyBorder="1" applyAlignment="1">
      <alignment horizontal="center" vertical="center"/>
    </xf>
    <xf numFmtId="164" fontId="7" fillId="0" borderId="2" xfId="2" applyNumberFormat="1" applyFont="1" applyBorder="1" applyAlignment="1">
      <alignment horizontal="center" vertical="center"/>
    </xf>
    <xf numFmtId="164" fontId="7" fillId="0" borderId="5" xfId="2" applyNumberFormat="1" applyFont="1" applyBorder="1" applyAlignment="1">
      <alignment horizontal="center" vertical="center"/>
    </xf>
    <xf numFmtId="0" fontId="4" fillId="0" borderId="8" xfId="0" applyFont="1" applyBorder="1" applyAlignment="1">
      <alignment horizontal="center" vertical="center"/>
    </xf>
    <xf numFmtId="0" fontId="12" fillId="0" borderId="0" xfId="0" applyNumberFormat="1" applyFont="1" applyBorder="1" applyAlignment="1">
      <alignment horizontal="left" vertical="center" wrapText="1"/>
    </xf>
    <xf numFmtId="0" fontId="8" fillId="0" borderId="0" xfId="0" applyFont="1" applyAlignment="1">
      <alignment horizontal="center" wrapText="1"/>
    </xf>
  </cellXfs>
  <cellStyles count="3">
    <cellStyle name="Обычный" xfId="0" builtinId="0"/>
    <cellStyle name="Обычный 2" xfId="1"/>
    <cellStyle name="Финансовый" xfId="2"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4"/>
  <sheetViews>
    <sheetView showGridLines="0" tabSelected="1" view="pageBreakPreview" zoomScaleNormal="100" zoomScaleSheetLayoutView="100" workbookViewId="0">
      <selection activeCell="C15" sqref="C15:J15"/>
    </sheetView>
  </sheetViews>
  <sheetFormatPr defaultRowHeight="12.75" x14ac:dyDescent="0.2"/>
  <cols>
    <col min="1" max="1" width="39.7109375" customWidth="1"/>
    <col min="2" max="2" width="11.85546875" customWidth="1"/>
    <col min="3" max="5" width="12.7109375" customWidth="1"/>
    <col min="6" max="6" width="13.28515625" customWidth="1"/>
    <col min="7" max="7" width="17.85546875" customWidth="1"/>
    <col min="8" max="9" width="5.42578125" customWidth="1"/>
    <col min="10" max="10" width="6.5703125" customWidth="1"/>
    <col min="11" max="11" width="9.42578125" customWidth="1"/>
    <col min="12" max="12" width="3.140625" customWidth="1"/>
    <col min="13" max="13" width="11" customWidth="1"/>
  </cols>
  <sheetData>
    <row r="1" spans="1:13" ht="20.25" customHeight="1" x14ac:dyDescent="0.2">
      <c r="H1" s="154"/>
      <c r="I1" s="154"/>
      <c r="J1" s="154"/>
      <c r="K1" s="154"/>
      <c r="L1" s="154"/>
      <c r="M1" s="154"/>
    </row>
    <row r="2" spans="1:13" s="4" customFormat="1" ht="12.75" customHeight="1" x14ac:dyDescent="0.2">
      <c r="C2" s="5"/>
      <c r="D2" s="5"/>
      <c r="E2" s="5"/>
      <c r="F2" s="6"/>
      <c r="G2" s="6"/>
      <c r="H2" s="154"/>
      <c r="I2" s="154"/>
      <c r="J2" s="154"/>
      <c r="K2" s="154"/>
      <c r="L2" s="154"/>
      <c r="M2" s="154"/>
    </row>
    <row r="3" spans="1:13" s="4" customFormat="1" ht="12.75" customHeight="1" x14ac:dyDescent="0.2">
      <c r="C3" s="5"/>
      <c r="D3" s="5"/>
      <c r="E3" s="5"/>
      <c r="F3" s="6"/>
      <c r="G3" s="6"/>
      <c r="H3" s="33"/>
      <c r="I3" s="33"/>
      <c r="J3" s="33"/>
      <c r="K3" s="33"/>
      <c r="L3" s="33"/>
      <c r="M3" s="33"/>
    </row>
    <row r="4" spans="1:13" s="4" customFormat="1" ht="12.75" customHeight="1" x14ac:dyDescent="0.2">
      <c r="A4" s="175" t="s">
        <v>21</v>
      </c>
      <c r="B4" s="175"/>
      <c r="C4" s="175"/>
      <c r="D4" s="175"/>
      <c r="E4" s="175"/>
      <c r="F4" s="175"/>
      <c r="G4" s="175"/>
      <c r="H4" s="175"/>
      <c r="I4" s="175"/>
      <c r="J4" s="175"/>
      <c r="K4" s="175"/>
      <c r="L4" s="175"/>
      <c r="M4" s="175"/>
    </row>
    <row r="5" spans="1:13" s="4" customFormat="1" ht="15" customHeight="1" x14ac:dyDescent="0.2">
      <c r="B5" s="20" t="s">
        <v>22</v>
      </c>
      <c r="C5" s="21"/>
      <c r="D5" s="21"/>
      <c r="E5" s="21"/>
      <c r="F5" s="21"/>
      <c r="G5" s="21"/>
      <c r="H5" s="21"/>
      <c r="I5" s="6"/>
      <c r="J5" s="51"/>
    </row>
    <row r="6" spans="1:13" s="4" customFormat="1" ht="12.75" customHeight="1" x14ac:dyDescent="0.2">
      <c r="A6" s="34"/>
      <c r="B6" s="35" t="s">
        <v>86</v>
      </c>
      <c r="C6" s="36"/>
      <c r="D6" s="36"/>
      <c r="E6" s="36"/>
      <c r="F6" s="36"/>
      <c r="G6" s="36"/>
      <c r="H6" s="36"/>
      <c r="I6" s="52"/>
      <c r="J6" s="34"/>
      <c r="K6" s="37"/>
      <c r="L6" s="155"/>
      <c r="M6" s="155"/>
    </row>
    <row r="7" spans="1:13" ht="12" customHeight="1" x14ac:dyDescent="0.2">
      <c r="A7" s="8"/>
      <c r="B7" s="8"/>
      <c r="C7" s="8"/>
      <c r="D7" s="8"/>
      <c r="E7" s="8"/>
      <c r="F7" s="4"/>
      <c r="G7" s="4"/>
      <c r="H7" s="4"/>
      <c r="I7" s="8"/>
      <c r="J7" s="4"/>
      <c r="K7" s="4"/>
      <c r="L7" s="156" t="s">
        <v>2</v>
      </c>
      <c r="M7" s="157"/>
    </row>
    <row r="8" spans="1:13" ht="18.75" customHeight="1" x14ac:dyDescent="0.25">
      <c r="A8" s="8"/>
      <c r="B8" s="8"/>
      <c r="C8" s="159" t="s">
        <v>85</v>
      </c>
      <c r="D8" s="159"/>
      <c r="E8" s="159"/>
      <c r="F8" s="159"/>
      <c r="G8" s="159"/>
      <c r="H8" s="4"/>
      <c r="I8" s="4"/>
      <c r="J8" s="4"/>
      <c r="K8" s="8" t="s">
        <v>17</v>
      </c>
      <c r="L8" s="79"/>
      <c r="M8" s="53" t="s">
        <v>84</v>
      </c>
    </row>
    <row r="9" spans="1:13" s="9" customFormat="1" ht="19.5" customHeight="1" x14ac:dyDescent="0.25">
      <c r="A9" s="4" t="s">
        <v>3</v>
      </c>
      <c r="B9" s="4"/>
      <c r="C9" s="44" t="s">
        <v>48</v>
      </c>
      <c r="D9" s="4"/>
      <c r="E9" s="4"/>
      <c r="F9" s="4"/>
      <c r="G9" s="4"/>
      <c r="H9" s="4"/>
      <c r="I9" s="4"/>
      <c r="J9" s="4"/>
      <c r="K9" s="4" t="s">
        <v>4</v>
      </c>
      <c r="L9" s="54"/>
      <c r="M9" s="55"/>
    </row>
    <row r="10" spans="1:13" s="9" customFormat="1" ht="13.5" customHeight="1" x14ac:dyDescent="0.2">
      <c r="A10" s="4" t="s">
        <v>23</v>
      </c>
      <c r="B10" s="7"/>
      <c r="C10" s="14"/>
      <c r="D10" s="14"/>
      <c r="E10" s="14"/>
      <c r="F10" s="14"/>
      <c r="G10" s="14"/>
      <c r="H10" s="14"/>
      <c r="I10" s="4" t="s">
        <v>56</v>
      </c>
      <c r="J10" s="4"/>
      <c r="K10" s="10"/>
      <c r="L10" s="15"/>
      <c r="M10" s="55" t="s">
        <v>50</v>
      </c>
    </row>
    <row r="11" spans="1:13" s="9" customFormat="1" ht="26.25" customHeight="1" x14ac:dyDescent="0.2">
      <c r="A11" s="4" t="s">
        <v>7</v>
      </c>
      <c r="B11" s="7"/>
      <c r="C11" s="15"/>
      <c r="D11" s="39" t="s">
        <v>49</v>
      </c>
      <c r="E11" s="15"/>
      <c r="F11" s="15"/>
      <c r="G11" s="15"/>
      <c r="H11" s="15"/>
      <c r="I11" s="4"/>
      <c r="J11" s="4"/>
      <c r="K11" s="4" t="s">
        <v>5</v>
      </c>
      <c r="L11" s="56"/>
      <c r="M11" s="57" t="s">
        <v>51</v>
      </c>
    </row>
    <row r="12" spans="1:13" s="9" customFormat="1" ht="14.25" customHeight="1" x14ac:dyDescent="0.2">
      <c r="A12" s="4" t="s">
        <v>8</v>
      </c>
      <c r="B12" s="7"/>
      <c r="C12" s="15"/>
      <c r="D12" s="15"/>
      <c r="E12" s="15"/>
      <c r="F12" s="15"/>
      <c r="G12" s="15"/>
      <c r="H12" s="15"/>
      <c r="I12" s="4"/>
      <c r="J12" s="4"/>
      <c r="K12" s="4" t="s">
        <v>5</v>
      </c>
      <c r="L12" s="54"/>
      <c r="M12" s="55" t="s">
        <v>52</v>
      </c>
    </row>
    <row r="13" spans="1:13" s="9" customFormat="1" ht="15" customHeight="1" x14ac:dyDescent="0.2">
      <c r="A13" s="4" t="s">
        <v>12</v>
      </c>
      <c r="B13" s="7"/>
      <c r="C13" s="58" t="s">
        <v>46</v>
      </c>
      <c r="D13" s="14"/>
      <c r="E13" s="14"/>
      <c r="F13" s="14"/>
      <c r="G13" s="14"/>
      <c r="H13" s="14"/>
      <c r="I13" s="4"/>
      <c r="J13" s="4"/>
      <c r="K13" s="4" t="s">
        <v>6</v>
      </c>
      <c r="L13" s="56"/>
      <c r="M13" s="57" t="s">
        <v>53</v>
      </c>
    </row>
    <row r="14" spans="1:13" s="9" customFormat="1" ht="14.25" customHeight="1" x14ac:dyDescent="0.25">
      <c r="A14" s="4" t="s">
        <v>13</v>
      </c>
      <c r="B14" s="7"/>
      <c r="C14" s="45" t="s">
        <v>47</v>
      </c>
      <c r="D14" s="15"/>
      <c r="E14" s="15"/>
      <c r="F14" s="15"/>
      <c r="G14" s="15"/>
      <c r="H14" s="15"/>
      <c r="I14" s="4"/>
      <c r="J14" s="4"/>
      <c r="K14" s="4" t="s">
        <v>6</v>
      </c>
      <c r="L14" s="54"/>
      <c r="M14" s="57" t="s">
        <v>54</v>
      </c>
    </row>
    <row r="15" spans="1:13" s="9" customFormat="1" ht="59.25" customHeight="1" x14ac:dyDescent="0.25">
      <c r="A15" s="4" t="s">
        <v>14</v>
      </c>
      <c r="B15" s="7"/>
      <c r="C15" s="161" t="s">
        <v>64</v>
      </c>
      <c r="D15" s="161"/>
      <c r="E15" s="161"/>
      <c r="F15" s="161"/>
      <c r="G15" s="161"/>
      <c r="H15" s="161"/>
      <c r="I15" s="161"/>
      <c r="J15" s="161"/>
      <c r="K15" s="4" t="s">
        <v>6</v>
      </c>
      <c r="L15" s="59"/>
      <c r="M15" s="60" t="s">
        <v>55</v>
      </c>
    </row>
    <row r="16" spans="1:13" s="9" customFormat="1" ht="18.75" customHeight="1" x14ac:dyDescent="0.2">
      <c r="A16" s="4" t="s">
        <v>15</v>
      </c>
      <c r="B16" s="7"/>
      <c r="C16" s="161" t="s">
        <v>65</v>
      </c>
      <c r="D16" s="161"/>
      <c r="E16" s="161"/>
      <c r="F16" s="161"/>
      <c r="G16" s="161"/>
      <c r="H16" s="161"/>
      <c r="I16" s="161"/>
      <c r="J16" s="161"/>
      <c r="K16" s="4" t="s">
        <v>6</v>
      </c>
      <c r="L16" s="54"/>
      <c r="M16" s="55"/>
    </row>
    <row r="17" spans="1:13" s="9" customFormat="1" ht="18.75" customHeight="1" x14ac:dyDescent="0.2">
      <c r="A17" s="4" t="s">
        <v>16</v>
      </c>
      <c r="B17" s="7"/>
      <c r="C17" s="161"/>
      <c r="D17" s="161"/>
      <c r="E17" s="161"/>
      <c r="F17" s="161"/>
      <c r="G17" s="161"/>
      <c r="H17" s="161"/>
      <c r="I17" s="161"/>
      <c r="J17" s="161"/>
      <c r="K17" s="4"/>
      <c r="L17" s="54"/>
      <c r="M17" s="55" t="s">
        <v>66</v>
      </c>
    </row>
    <row r="18" spans="1:13" s="9" customFormat="1" ht="12" customHeight="1" x14ac:dyDescent="0.2">
      <c r="A18" s="4" t="s">
        <v>9</v>
      </c>
      <c r="B18" s="7"/>
      <c r="C18" s="15"/>
      <c r="D18" s="15"/>
      <c r="E18" s="15"/>
      <c r="F18" s="15"/>
      <c r="G18" s="15"/>
      <c r="H18" s="15"/>
      <c r="I18" s="4"/>
      <c r="J18" s="4"/>
      <c r="K18" s="4" t="s">
        <v>6</v>
      </c>
      <c r="L18" s="54"/>
      <c r="M18" s="55" t="s">
        <v>67</v>
      </c>
    </row>
    <row r="19" spans="1:13" s="9" customFormat="1" ht="12" customHeight="1" x14ac:dyDescent="0.2">
      <c r="A19" s="4" t="s">
        <v>10</v>
      </c>
      <c r="B19" s="7"/>
      <c r="C19" s="4"/>
      <c r="D19" s="4"/>
      <c r="E19" s="4"/>
      <c r="F19" s="4"/>
      <c r="G19" s="4"/>
      <c r="H19" s="4"/>
      <c r="I19" s="4"/>
      <c r="J19" s="4"/>
      <c r="K19" s="7" t="s">
        <v>1</v>
      </c>
      <c r="L19" s="114">
        <v>384</v>
      </c>
      <c r="M19" s="115"/>
    </row>
    <row r="20" spans="1:13" s="9" customFormat="1" ht="56.25" customHeight="1" x14ac:dyDescent="0.2">
      <c r="A20" s="4" t="s">
        <v>60</v>
      </c>
      <c r="B20" s="7"/>
      <c r="C20" s="174" t="s">
        <v>68</v>
      </c>
      <c r="D20" s="174"/>
      <c r="E20" s="174"/>
      <c r="F20" s="174"/>
      <c r="G20" s="174"/>
      <c r="H20" s="174"/>
      <c r="I20" s="174"/>
      <c r="J20" s="174"/>
      <c r="K20" s="7" t="s">
        <v>0</v>
      </c>
      <c r="L20" s="54"/>
      <c r="M20" s="55" t="s">
        <v>87</v>
      </c>
    </row>
    <row r="21" spans="1:13" s="9" customFormat="1" ht="12" customHeight="1" thickBot="1" x14ac:dyDescent="0.25">
      <c r="A21" s="4" t="s">
        <v>61</v>
      </c>
      <c r="B21" s="4"/>
      <c r="C21" s="61" t="s">
        <v>57</v>
      </c>
      <c r="D21" s="4"/>
      <c r="E21" s="4"/>
      <c r="F21" s="4"/>
      <c r="G21" s="4"/>
      <c r="H21" s="4"/>
      <c r="I21" s="4"/>
      <c r="J21" s="4"/>
      <c r="K21" s="7" t="s">
        <v>11</v>
      </c>
      <c r="L21" s="62"/>
      <c r="M21" s="63" t="s">
        <v>58</v>
      </c>
    </row>
    <row r="22" spans="1:13" s="9" customFormat="1" ht="11.25" customHeight="1" x14ac:dyDescent="0.2">
      <c r="A22" s="4" t="s">
        <v>62</v>
      </c>
      <c r="B22" s="4"/>
      <c r="C22" s="4"/>
      <c r="D22" s="4"/>
      <c r="E22" s="4"/>
      <c r="F22" s="4"/>
      <c r="G22" s="4"/>
      <c r="H22" s="4"/>
      <c r="I22" s="4"/>
      <c r="J22" s="7"/>
      <c r="K22" s="7"/>
      <c r="L22" s="16"/>
      <c r="M22" s="4"/>
    </row>
    <row r="23" spans="1:13" ht="138" customHeight="1" x14ac:dyDescent="0.25">
      <c r="A23" s="8"/>
      <c r="B23" s="116" t="s">
        <v>19</v>
      </c>
      <c r="C23" s="160"/>
      <c r="D23" s="158" t="s">
        <v>69</v>
      </c>
      <c r="E23" s="158"/>
      <c r="F23" s="158"/>
      <c r="G23" s="158"/>
      <c r="H23" s="158"/>
      <c r="I23" s="158"/>
      <c r="J23" s="158"/>
      <c r="K23" s="158"/>
      <c r="L23" s="158"/>
      <c r="M23" s="158"/>
    </row>
    <row r="24" spans="1:13" ht="19.5" customHeight="1" x14ac:dyDescent="0.2">
      <c r="A24" s="8"/>
      <c r="B24" s="8"/>
      <c r="C24" s="17"/>
      <c r="D24" s="17"/>
      <c r="E24" s="18"/>
      <c r="F24" s="19"/>
      <c r="G24" s="4"/>
      <c r="H24" s="4"/>
      <c r="I24" s="4"/>
      <c r="J24" s="4"/>
      <c r="K24" s="4"/>
      <c r="L24" s="4"/>
      <c r="M24" s="4"/>
    </row>
    <row r="25" spans="1:13" ht="21" customHeight="1" x14ac:dyDescent="0.2">
      <c r="A25" s="8"/>
      <c r="B25" s="8"/>
      <c r="C25" s="17"/>
      <c r="D25" s="17"/>
      <c r="E25" s="18"/>
      <c r="F25" s="19"/>
      <c r="G25" s="4"/>
      <c r="H25" s="4"/>
      <c r="I25" s="4"/>
      <c r="J25" s="4"/>
      <c r="K25" s="4"/>
      <c r="L25" s="4"/>
      <c r="M25" s="4"/>
    </row>
    <row r="26" spans="1:13" ht="21" customHeight="1" x14ac:dyDescent="0.2">
      <c r="A26" s="8"/>
      <c r="B26" s="8"/>
      <c r="C26" s="17"/>
      <c r="D26" s="17"/>
      <c r="E26" s="18"/>
      <c r="F26" s="19"/>
      <c r="G26" s="4"/>
      <c r="H26" s="4"/>
      <c r="I26" s="4"/>
      <c r="J26" s="4"/>
      <c r="K26" s="4"/>
      <c r="L26" s="4"/>
      <c r="M26" s="4"/>
    </row>
    <row r="27" spans="1:13" s="40" customFormat="1" ht="26.25" customHeight="1" x14ac:dyDescent="0.2">
      <c r="A27" s="40" t="s">
        <v>63</v>
      </c>
      <c r="G27" s="41"/>
      <c r="H27" s="42"/>
      <c r="I27" s="42"/>
      <c r="J27" s="42"/>
      <c r="K27" s="42"/>
      <c r="L27" s="43"/>
    </row>
    <row r="28" spans="1:13" s="11" customFormat="1" ht="34.5" customHeight="1" x14ac:dyDescent="0.2">
      <c r="A28" s="167" t="s">
        <v>28</v>
      </c>
      <c r="B28" s="167" t="s">
        <v>18</v>
      </c>
      <c r="C28" s="173" t="s">
        <v>25</v>
      </c>
      <c r="D28" s="173"/>
      <c r="E28" s="173"/>
      <c r="F28" s="173"/>
      <c r="G28" s="173"/>
      <c r="H28" s="173"/>
      <c r="I28" s="173"/>
      <c r="J28" s="173"/>
      <c r="K28" s="113" t="s">
        <v>59</v>
      </c>
      <c r="L28" s="113"/>
      <c r="M28" s="113"/>
    </row>
    <row r="29" spans="1:13" s="11" customFormat="1" ht="30" customHeight="1" x14ac:dyDescent="0.2">
      <c r="A29" s="167"/>
      <c r="B29" s="167"/>
      <c r="C29" s="117" t="s">
        <v>70</v>
      </c>
      <c r="D29" s="117"/>
      <c r="E29" s="117"/>
      <c r="F29" s="162" t="s">
        <v>71</v>
      </c>
      <c r="G29" s="162" t="s">
        <v>59</v>
      </c>
      <c r="H29" s="162"/>
      <c r="I29" s="162"/>
      <c r="J29" s="162"/>
      <c r="K29" s="113"/>
      <c r="L29" s="113"/>
      <c r="M29" s="113"/>
    </row>
    <row r="30" spans="1:13" s="11" customFormat="1" ht="22.5" customHeight="1" x14ac:dyDescent="0.2">
      <c r="A30" s="85"/>
      <c r="B30" s="85"/>
      <c r="C30" s="85" t="s">
        <v>72</v>
      </c>
      <c r="D30" s="85" t="s">
        <v>73</v>
      </c>
      <c r="E30" s="85" t="s">
        <v>74</v>
      </c>
      <c r="F30" s="162"/>
      <c r="G30" s="85" t="s">
        <v>75</v>
      </c>
      <c r="H30" s="164" t="s">
        <v>76</v>
      </c>
      <c r="I30" s="165"/>
      <c r="J30" s="166"/>
      <c r="K30" s="163" t="s">
        <v>77</v>
      </c>
      <c r="L30" s="163"/>
      <c r="M30" s="163"/>
    </row>
    <row r="31" spans="1:13" s="3" customFormat="1" ht="33" customHeight="1" x14ac:dyDescent="0.2">
      <c r="A31" s="83">
        <v>1</v>
      </c>
      <c r="B31" s="83">
        <v>2</v>
      </c>
      <c r="C31" s="83">
        <v>3</v>
      </c>
      <c r="D31" s="83">
        <v>4</v>
      </c>
      <c r="E31" s="64">
        <v>5</v>
      </c>
      <c r="F31" s="89" t="s">
        <v>78</v>
      </c>
      <c r="G31" s="83" t="s">
        <v>79</v>
      </c>
      <c r="H31" s="173" t="s">
        <v>82</v>
      </c>
      <c r="I31" s="173"/>
      <c r="J31" s="173"/>
      <c r="K31" s="173" t="s">
        <v>80</v>
      </c>
      <c r="L31" s="173"/>
      <c r="M31" s="173"/>
    </row>
    <row r="32" spans="1:13" s="3" customFormat="1" ht="18" customHeight="1" x14ac:dyDescent="0.25">
      <c r="A32" s="49" t="s">
        <v>29</v>
      </c>
      <c r="B32" s="38">
        <v>96602000</v>
      </c>
      <c r="C32" s="65">
        <v>1559</v>
      </c>
      <c r="D32" s="65">
        <v>4971</v>
      </c>
      <c r="E32" s="65"/>
      <c r="F32" s="66">
        <f t="shared" ref="F32:F47" si="0">C32*165+D32*170+E32*204</f>
        <v>1102305</v>
      </c>
      <c r="G32" s="106">
        <f t="shared" ref="G32:G48" si="1">ROUND(F32*81.25*0.95,5)/1000</f>
        <v>85084.167187500003</v>
      </c>
      <c r="H32" s="141">
        <f t="shared" ref="H32:H48" si="2">ROUND(F32*81.25*0.045,5)/1000</f>
        <v>4030.3026562499999</v>
      </c>
      <c r="I32" s="141"/>
      <c r="J32" s="141"/>
      <c r="K32" s="148">
        <f t="shared" ref="K32:K48" si="3">G32+H32</f>
        <v>89114.469843750005</v>
      </c>
      <c r="L32" s="148"/>
      <c r="M32" s="148"/>
    </row>
    <row r="33" spans="1:13" s="3" customFormat="1" ht="18" customHeight="1" x14ac:dyDescent="0.25">
      <c r="A33" s="46" t="s">
        <v>30</v>
      </c>
      <c r="B33" s="38">
        <v>96604000</v>
      </c>
      <c r="C33" s="65">
        <v>482</v>
      </c>
      <c r="D33" s="65">
        <v>1471</v>
      </c>
      <c r="E33" s="65"/>
      <c r="F33" s="66">
        <f t="shared" si="0"/>
        <v>329600</v>
      </c>
      <c r="G33" s="106">
        <f t="shared" si="1"/>
        <v>25441</v>
      </c>
      <c r="H33" s="141">
        <f t="shared" si="2"/>
        <v>1205.0999999999999</v>
      </c>
      <c r="I33" s="141"/>
      <c r="J33" s="141"/>
      <c r="K33" s="148">
        <f t="shared" si="3"/>
        <v>26646.1</v>
      </c>
      <c r="L33" s="148"/>
      <c r="M33" s="148"/>
    </row>
    <row r="34" spans="1:13" s="3" customFormat="1" ht="18" customHeight="1" x14ac:dyDescent="0.25">
      <c r="A34" s="49" t="s">
        <v>31</v>
      </c>
      <c r="B34" s="38">
        <v>96607000</v>
      </c>
      <c r="C34" s="65">
        <v>1580</v>
      </c>
      <c r="D34" s="65">
        <f>4922-1092</f>
        <v>3830</v>
      </c>
      <c r="E34" s="65">
        <v>1092</v>
      </c>
      <c r="F34" s="66">
        <f t="shared" si="0"/>
        <v>1134568</v>
      </c>
      <c r="G34" s="106">
        <f t="shared" si="1"/>
        <v>87574.467499999999</v>
      </c>
      <c r="H34" s="141">
        <f t="shared" si="2"/>
        <v>4148.2642500000002</v>
      </c>
      <c r="I34" s="141"/>
      <c r="J34" s="141"/>
      <c r="K34" s="148">
        <f t="shared" si="3"/>
        <v>91722.731750000006</v>
      </c>
      <c r="L34" s="148"/>
      <c r="M34" s="148"/>
    </row>
    <row r="35" spans="1:13" s="3" customFormat="1" ht="18" customHeight="1" x14ac:dyDescent="0.25">
      <c r="A35" s="49" t="s">
        <v>32</v>
      </c>
      <c r="B35" s="38">
        <v>96610000</v>
      </c>
      <c r="C35" s="65">
        <v>4109</v>
      </c>
      <c r="D35" s="65">
        <v>12822</v>
      </c>
      <c r="E35" s="65"/>
      <c r="F35" s="66">
        <f t="shared" si="0"/>
        <v>2857725</v>
      </c>
      <c r="G35" s="106">
        <f t="shared" si="1"/>
        <v>220580.6484375</v>
      </c>
      <c r="H35" s="141">
        <f t="shared" si="2"/>
        <v>10448.55703125</v>
      </c>
      <c r="I35" s="141"/>
      <c r="J35" s="141"/>
      <c r="K35" s="148">
        <f t="shared" si="3"/>
        <v>231029.20546875001</v>
      </c>
      <c r="L35" s="148"/>
      <c r="M35" s="148"/>
    </row>
    <row r="36" spans="1:13" s="3" customFormat="1" ht="18" customHeight="1" x14ac:dyDescent="0.25">
      <c r="A36" s="49" t="s">
        <v>33</v>
      </c>
      <c r="B36" s="38">
        <v>96611000</v>
      </c>
      <c r="C36" s="65">
        <v>47</v>
      </c>
      <c r="D36" s="65">
        <v>140</v>
      </c>
      <c r="E36" s="65"/>
      <c r="F36" s="66">
        <f t="shared" si="0"/>
        <v>31555</v>
      </c>
      <c r="G36" s="106">
        <f t="shared" si="1"/>
        <v>2435.6515625000002</v>
      </c>
      <c r="H36" s="141">
        <f t="shared" si="2"/>
        <v>115.37296875</v>
      </c>
      <c r="I36" s="141"/>
      <c r="J36" s="141"/>
      <c r="K36" s="148">
        <f t="shared" si="3"/>
        <v>2551.0245312500001</v>
      </c>
      <c r="L36" s="148"/>
      <c r="M36" s="148"/>
    </row>
    <row r="37" spans="1:13" s="3" customFormat="1" ht="18" customHeight="1" x14ac:dyDescent="0.25">
      <c r="A37" s="49" t="s">
        <v>34</v>
      </c>
      <c r="B37" s="38">
        <v>96612000</v>
      </c>
      <c r="C37" s="65">
        <v>2558</v>
      </c>
      <c r="D37" s="65">
        <v>8155</v>
      </c>
      <c r="E37" s="65"/>
      <c r="F37" s="66">
        <f t="shared" si="0"/>
        <v>1808420</v>
      </c>
      <c r="G37" s="106">
        <f t="shared" si="1"/>
        <v>139587.41875000001</v>
      </c>
      <c r="H37" s="141">
        <f t="shared" si="2"/>
        <v>6612.0356250000004</v>
      </c>
      <c r="I37" s="141"/>
      <c r="J37" s="141"/>
      <c r="K37" s="148">
        <f t="shared" si="3"/>
        <v>146199.454375</v>
      </c>
      <c r="L37" s="148"/>
      <c r="M37" s="148"/>
    </row>
    <row r="38" spans="1:13" s="3" customFormat="1" ht="18" customHeight="1" x14ac:dyDescent="0.25">
      <c r="A38" s="49" t="s">
        <v>35</v>
      </c>
      <c r="B38" s="38">
        <v>96616000</v>
      </c>
      <c r="C38" s="65">
        <v>1075</v>
      </c>
      <c r="D38" s="65">
        <v>3786</v>
      </c>
      <c r="E38" s="65"/>
      <c r="F38" s="66">
        <f t="shared" si="0"/>
        <v>820995</v>
      </c>
      <c r="G38" s="106">
        <f t="shared" si="1"/>
        <v>63370.551562499997</v>
      </c>
      <c r="H38" s="141">
        <f t="shared" si="2"/>
        <v>3001.7629687499998</v>
      </c>
      <c r="I38" s="141"/>
      <c r="J38" s="141"/>
      <c r="K38" s="148">
        <f t="shared" si="3"/>
        <v>66372.314531249998</v>
      </c>
      <c r="L38" s="148"/>
      <c r="M38" s="148"/>
    </row>
    <row r="39" spans="1:13" s="3" customFormat="1" ht="18" customHeight="1" x14ac:dyDescent="0.25">
      <c r="A39" s="49" t="s">
        <v>36</v>
      </c>
      <c r="B39" s="38">
        <v>96622000</v>
      </c>
      <c r="C39" s="65">
        <v>904</v>
      </c>
      <c r="D39" s="65">
        <v>2760</v>
      </c>
      <c r="E39" s="65"/>
      <c r="F39" s="66">
        <f t="shared" si="0"/>
        <v>618360</v>
      </c>
      <c r="G39" s="106">
        <f t="shared" si="1"/>
        <v>47729.662499999999</v>
      </c>
      <c r="H39" s="141">
        <f t="shared" si="2"/>
        <v>2260.8787499999999</v>
      </c>
      <c r="I39" s="141"/>
      <c r="J39" s="141"/>
      <c r="K39" s="148">
        <f t="shared" si="3"/>
        <v>49990.541249999995</v>
      </c>
      <c r="L39" s="148"/>
      <c r="M39" s="148"/>
    </row>
    <row r="40" spans="1:13" s="3" customFormat="1" ht="18" customHeight="1" x14ac:dyDescent="0.25">
      <c r="A40" s="49" t="s">
        <v>37</v>
      </c>
      <c r="B40" s="38">
        <v>96625000</v>
      </c>
      <c r="C40" s="65">
        <v>801</v>
      </c>
      <c r="D40" s="65">
        <v>2671</v>
      </c>
      <c r="E40" s="65"/>
      <c r="F40" s="66">
        <f t="shared" si="0"/>
        <v>586235</v>
      </c>
      <c r="G40" s="106">
        <f t="shared" si="1"/>
        <v>45250.014062499999</v>
      </c>
      <c r="H40" s="141">
        <f t="shared" si="2"/>
        <v>2143.4217187499999</v>
      </c>
      <c r="I40" s="141"/>
      <c r="J40" s="141"/>
      <c r="K40" s="148">
        <f t="shared" si="3"/>
        <v>47393.435781249995</v>
      </c>
      <c r="L40" s="148"/>
      <c r="M40" s="148"/>
    </row>
    <row r="41" spans="1:13" s="3" customFormat="1" ht="18" customHeight="1" x14ac:dyDescent="0.25">
      <c r="A41" s="49" t="s">
        <v>38</v>
      </c>
      <c r="B41" s="38">
        <v>96631000</v>
      </c>
      <c r="C41" s="65">
        <v>416</v>
      </c>
      <c r="D41" s="65">
        <v>1173</v>
      </c>
      <c r="E41" s="65"/>
      <c r="F41" s="66">
        <f t="shared" si="0"/>
        <v>268050</v>
      </c>
      <c r="G41" s="106">
        <f t="shared" si="1"/>
        <v>20690.109375</v>
      </c>
      <c r="H41" s="141">
        <f t="shared" si="2"/>
        <v>980.05781249999995</v>
      </c>
      <c r="I41" s="141"/>
      <c r="J41" s="141"/>
      <c r="K41" s="148">
        <f t="shared" si="3"/>
        <v>21670.167187499999</v>
      </c>
      <c r="L41" s="148"/>
      <c r="M41" s="148"/>
    </row>
    <row r="42" spans="1:13" s="3" customFormat="1" ht="18" customHeight="1" x14ac:dyDescent="0.25">
      <c r="A42" s="49" t="s">
        <v>39</v>
      </c>
      <c r="B42" s="38">
        <v>96634000</v>
      </c>
      <c r="C42" s="65">
        <v>3201</v>
      </c>
      <c r="D42" s="65">
        <v>10133</v>
      </c>
      <c r="E42" s="65"/>
      <c r="F42" s="66">
        <f t="shared" si="0"/>
        <v>2250775</v>
      </c>
      <c r="G42" s="106">
        <f t="shared" si="1"/>
        <v>173731.6953125</v>
      </c>
      <c r="H42" s="141">
        <f t="shared" si="2"/>
        <v>8229.3960937499996</v>
      </c>
      <c r="I42" s="141"/>
      <c r="J42" s="141"/>
      <c r="K42" s="148">
        <f t="shared" si="3"/>
        <v>181961.09140624999</v>
      </c>
      <c r="L42" s="148"/>
      <c r="M42" s="148"/>
    </row>
    <row r="43" spans="1:13" s="3" customFormat="1" ht="18" customHeight="1" x14ac:dyDescent="0.25">
      <c r="A43" s="49" t="s">
        <v>40</v>
      </c>
      <c r="B43" s="38">
        <v>96634000</v>
      </c>
      <c r="C43" s="65">
        <v>2487</v>
      </c>
      <c r="D43" s="65">
        <v>8087</v>
      </c>
      <c r="E43" s="65"/>
      <c r="F43" s="66">
        <f t="shared" si="0"/>
        <v>1785145</v>
      </c>
      <c r="G43" s="106">
        <f t="shared" si="1"/>
        <v>137790.87968750001</v>
      </c>
      <c r="H43" s="141">
        <f t="shared" si="2"/>
        <v>6526.9364062499999</v>
      </c>
      <c r="I43" s="141"/>
      <c r="J43" s="141"/>
      <c r="K43" s="148">
        <f t="shared" si="3"/>
        <v>144317.81609375001</v>
      </c>
      <c r="L43" s="148"/>
      <c r="M43" s="148"/>
    </row>
    <row r="44" spans="1:13" s="3" customFormat="1" ht="18" customHeight="1" x14ac:dyDescent="0.25">
      <c r="A44" s="49" t="s">
        <v>41</v>
      </c>
      <c r="B44" s="38">
        <v>96691000</v>
      </c>
      <c r="C44" s="65">
        <v>21</v>
      </c>
      <c r="D44" s="65">
        <v>81</v>
      </c>
      <c r="E44" s="65"/>
      <c r="F44" s="66">
        <f t="shared" si="0"/>
        <v>17235</v>
      </c>
      <c r="G44" s="106">
        <f t="shared" si="1"/>
        <v>1330.3265624999999</v>
      </c>
      <c r="H44" s="141">
        <f t="shared" si="2"/>
        <v>63.015468749999997</v>
      </c>
      <c r="I44" s="141"/>
      <c r="J44" s="141"/>
      <c r="K44" s="148">
        <f t="shared" si="3"/>
        <v>1393.34203125</v>
      </c>
      <c r="L44" s="148"/>
      <c r="M44" s="148"/>
    </row>
    <row r="45" spans="1:13" s="3" customFormat="1" ht="18" customHeight="1" x14ac:dyDescent="0.25">
      <c r="A45" s="49" t="s">
        <v>42</v>
      </c>
      <c r="B45" s="38">
        <v>96628000</v>
      </c>
      <c r="C45" s="65">
        <v>296</v>
      </c>
      <c r="D45" s="65">
        <v>876</v>
      </c>
      <c r="E45" s="65"/>
      <c r="F45" s="66">
        <f t="shared" si="0"/>
        <v>197760</v>
      </c>
      <c r="G45" s="106">
        <f t="shared" si="1"/>
        <v>15264.6</v>
      </c>
      <c r="H45" s="141">
        <f t="shared" si="2"/>
        <v>723.06</v>
      </c>
      <c r="I45" s="141"/>
      <c r="J45" s="141"/>
      <c r="K45" s="148">
        <f t="shared" si="3"/>
        <v>15987.66</v>
      </c>
      <c r="L45" s="148"/>
      <c r="M45" s="148"/>
    </row>
    <row r="46" spans="1:13" s="3" customFormat="1" ht="18" customHeight="1" x14ac:dyDescent="0.25">
      <c r="A46" s="100" t="s">
        <v>43</v>
      </c>
      <c r="B46" s="78">
        <v>96640000</v>
      </c>
      <c r="C46" s="99">
        <v>1321</v>
      </c>
      <c r="D46" s="99">
        <v>4268</v>
      </c>
      <c r="E46" s="99"/>
      <c r="F46" s="98">
        <f t="shared" si="0"/>
        <v>943525</v>
      </c>
      <c r="G46" s="106">
        <f t="shared" si="1"/>
        <v>72828.3359375</v>
      </c>
      <c r="H46" s="141">
        <f t="shared" si="2"/>
        <v>3449.7632812500001</v>
      </c>
      <c r="I46" s="141"/>
      <c r="J46" s="141"/>
      <c r="K46" s="153">
        <f t="shared" si="3"/>
        <v>76278.099218749994</v>
      </c>
      <c r="L46" s="153"/>
      <c r="M46" s="153"/>
    </row>
    <row r="47" spans="1:13" s="13" customFormat="1" ht="18" customHeight="1" x14ac:dyDescent="0.25">
      <c r="A47" s="50" t="s">
        <v>44</v>
      </c>
      <c r="B47" s="83"/>
      <c r="C47" s="65">
        <v>1335</v>
      </c>
      <c r="D47" s="65">
        <v>4304</v>
      </c>
      <c r="E47" s="65"/>
      <c r="F47" s="66">
        <f t="shared" si="0"/>
        <v>951955</v>
      </c>
      <c r="G47" s="106">
        <f t="shared" si="1"/>
        <v>73479.026562500003</v>
      </c>
      <c r="H47" s="141">
        <f t="shared" si="2"/>
        <v>3480.58546875</v>
      </c>
      <c r="I47" s="141"/>
      <c r="J47" s="141"/>
      <c r="K47" s="148">
        <f t="shared" si="3"/>
        <v>76959.612031249999</v>
      </c>
      <c r="L47" s="148"/>
      <c r="M47" s="148"/>
    </row>
    <row r="48" spans="1:13" s="13" customFormat="1" ht="18" customHeight="1" x14ac:dyDescent="0.25">
      <c r="A48" s="50" t="s">
        <v>45</v>
      </c>
      <c r="B48" s="67"/>
      <c r="C48" s="65">
        <v>6594</v>
      </c>
      <c r="D48" s="65">
        <v>20660</v>
      </c>
      <c r="E48" s="65"/>
      <c r="F48" s="66">
        <v>4591379</v>
      </c>
      <c r="G48" s="106">
        <f t="shared" si="1"/>
        <v>354397.06656250003</v>
      </c>
      <c r="H48" s="141">
        <f t="shared" si="2"/>
        <v>16787.22946875</v>
      </c>
      <c r="I48" s="141"/>
      <c r="J48" s="141"/>
      <c r="K48" s="148">
        <f t="shared" si="3"/>
        <v>371184.29603125004</v>
      </c>
      <c r="L48" s="148"/>
      <c r="M48" s="148"/>
    </row>
    <row r="49" spans="1:13" s="13" customFormat="1" ht="18" customHeight="1" x14ac:dyDescent="0.2">
      <c r="A49" s="70" t="s">
        <v>20</v>
      </c>
      <c r="B49" s="67"/>
      <c r="C49" s="71">
        <f t="shared" ref="C49:H49" si="4">SUM(C32:C48)</f>
        <v>28786</v>
      </c>
      <c r="D49" s="71">
        <f t="shared" si="4"/>
        <v>90188</v>
      </c>
      <c r="E49" s="109">
        <f t="shared" si="4"/>
        <v>1092</v>
      </c>
      <c r="F49" s="108">
        <f t="shared" si="4"/>
        <v>20295587</v>
      </c>
      <c r="G49" s="107">
        <f t="shared" si="4"/>
        <v>1566565.6215625003</v>
      </c>
      <c r="H49" s="151">
        <f t="shared" si="4"/>
        <v>74205.739968750015</v>
      </c>
      <c r="I49" s="151"/>
      <c r="J49" s="151"/>
      <c r="K49" s="152">
        <f>SUM(K32:K48)</f>
        <v>1640771.3615312502</v>
      </c>
      <c r="L49" s="152"/>
      <c r="M49" s="152"/>
    </row>
    <row r="50" spans="1:13" s="1" customFormat="1" ht="15.75" customHeight="1" x14ac:dyDescent="0.2">
      <c r="A50" s="32"/>
      <c r="B50" s="13"/>
      <c r="C50" s="22"/>
      <c r="D50" s="23"/>
      <c r="E50" s="24"/>
      <c r="F50" s="24"/>
      <c r="G50" s="23"/>
      <c r="H50" s="25"/>
      <c r="I50" s="25"/>
      <c r="J50" s="25"/>
      <c r="K50" s="31"/>
      <c r="L50" s="31"/>
      <c r="M50" s="31"/>
    </row>
    <row r="51" spans="1:13" s="1" customFormat="1" ht="15.75" hidden="1" customHeight="1" x14ac:dyDescent="0.2">
      <c r="A51" s="31"/>
      <c r="B51" s="31"/>
      <c r="C51" s="22"/>
      <c r="D51" s="23"/>
      <c r="E51" s="24"/>
      <c r="F51" s="24"/>
      <c r="G51" s="23"/>
      <c r="H51" s="25"/>
      <c r="I51" s="25"/>
      <c r="J51" s="25"/>
      <c r="K51" s="13"/>
      <c r="L51" s="13"/>
      <c r="M51" s="13"/>
    </row>
    <row r="52" spans="1:13" s="1" customFormat="1" ht="15.75" customHeight="1" x14ac:dyDescent="0.2">
      <c r="A52" s="31"/>
      <c r="B52" s="31"/>
      <c r="C52" s="22"/>
      <c r="D52" s="23"/>
      <c r="E52" s="24"/>
      <c r="F52" s="24"/>
      <c r="G52" s="23"/>
      <c r="H52" s="25"/>
      <c r="I52" s="25"/>
      <c r="J52" s="25"/>
      <c r="K52" s="13"/>
      <c r="L52" s="13"/>
      <c r="M52" s="13"/>
    </row>
    <row r="53" spans="1:13" s="2" customFormat="1" ht="14.25" customHeight="1" x14ac:dyDescent="0.2">
      <c r="A53" s="27"/>
    </row>
    <row r="54" spans="1:13" s="26" customFormat="1" ht="14.25" customHeight="1" x14ac:dyDescent="0.2">
      <c r="A54" s="28"/>
      <c r="B54" s="28"/>
      <c r="C54" s="28"/>
      <c r="D54" s="28"/>
      <c r="E54" s="28"/>
      <c r="F54" s="28"/>
      <c r="G54" s="28"/>
      <c r="H54" s="28"/>
      <c r="I54" s="28"/>
      <c r="J54" s="28"/>
      <c r="K54" s="28"/>
      <c r="L54" s="28"/>
      <c r="M54" s="28"/>
    </row>
    <row r="55" spans="1:13" s="26" customFormat="1" ht="14.25" customHeight="1" x14ac:dyDescent="0.2">
      <c r="A55" s="28"/>
      <c r="B55" s="28"/>
      <c r="C55" s="28"/>
      <c r="D55" s="28"/>
      <c r="E55" s="4"/>
      <c r="F55" s="28"/>
      <c r="G55" s="28"/>
      <c r="H55" s="28"/>
      <c r="I55" s="28"/>
      <c r="J55" s="28"/>
      <c r="K55" s="28"/>
      <c r="L55" s="28"/>
      <c r="M55" s="28"/>
    </row>
    <row r="56" spans="1:13" s="26" customFormat="1" ht="14.25" customHeight="1" x14ac:dyDescent="0.2">
      <c r="A56" s="28"/>
      <c r="B56" s="28"/>
      <c r="C56" s="28"/>
      <c r="D56" s="28"/>
      <c r="E56" s="4"/>
      <c r="F56" s="28"/>
      <c r="G56" s="28"/>
      <c r="H56" s="28"/>
      <c r="I56" s="28"/>
      <c r="J56" s="28"/>
      <c r="K56" s="28"/>
      <c r="L56" s="28"/>
      <c r="M56" s="28"/>
    </row>
    <row r="57" spans="1:13" s="26" customFormat="1" ht="14.25" customHeight="1" x14ac:dyDescent="0.2">
      <c r="A57" s="28"/>
      <c r="B57" s="28"/>
      <c r="C57" s="28"/>
      <c r="D57" s="28"/>
      <c r="E57" s="4"/>
      <c r="F57" s="28"/>
      <c r="G57" s="28"/>
      <c r="H57" s="28"/>
      <c r="I57" s="28"/>
      <c r="J57" s="28"/>
      <c r="K57" s="28"/>
      <c r="L57" s="28"/>
      <c r="M57" s="28"/>
    </row>
    <row r="58" spans="1:13" s="26" customFormat="1" ht="14.25" customHeight="1" x14ac:dyDescent="0.2">
      <c r="A58" s="28"/>
      <c r="B58" s="28"/>
      <c r="C58" s="28"/>
      <c r="D58" s="28"/>
      <c r="E58" s="4"/>
      <c r="F58" s="28"/>
      <c r="G58" s="28"/>
      <c r="H58" s="28"/>
      <c r="I58" s="28"/>
      <c r="J58" s="28"/>
      <c r="K58" s="28"/>
      <c r="L58" s="28"/>
      <c r="M58" s="28"/>
    </row>
    <row r="59" spans="1:13" s="26" customFormat="1" ht="14.25" customHeight="1" x14ac:dyDescent="0.2">
      <c r="A59" s="28"/>
      <c r="B59" s="28"/>
      <c r="C59" s="28"/>
      <c r="D59" s="28"/>
      <c r="E59" s="4"/>
      <c r="F59" s="28"/>
      <c r="G59" s="28"/>
      <c r="H59" s="28"/>
      <c r="I59" s="28"/>
      <c r="J59" s="28"/>
      <c r="K59" s="28"/>
      <c r="L59" s="28"/>
      <c r="M59" s="28"/>
    </row>
    <row r="60" spans="1:13" s="26" customFormat="1" ht="14.25" customHeight="1" x14ac:dyDescent="0.2">
      <c r="A60" s="28"/>
      <c r="B60" s="28"/>
      <c r="C60" s="28"/>
      <c r="D60" s="28"/>
      <c r="E60" s="4"/>
      <c r="F60" s="28"/>
      <c r="G60" s="28"/>
      <c r="H60" s="28"/>
      <c r="I60" s="28"/>
      <c r="J60" s="28"/>
      <c r="K60" s="28"/>
      <c r="L60" s="28"/>
      <c r="M60" s="28"/>
    </row>
    <row r="61" spans="1:13" s="47" customFormat="1" ht="34.5" customHeight="1" x14ac:dyDescent="0.2">
      <c r="A61" s="120" t="s">
        <v>81</v>
      </c>
      <c r="B61" s="120"/>
      <c r="C61" s="120"/>
      <c r="D61" s="120"/>
      <c r="E61" s="120"/>
      <c r="F61" s="120"/>
      <c r="G61" s="120"/>
      <c r="H61" s="120"/>
      <c r="I61" s="120"/>
      <c r="J61" s="120"/>
      <c r="K61" s="120"/>
      <c r="L61" s="120"/>
      <c r="M61" s="120"/>
    </row>
    <row r="62" spans="1:13" s="11" customFormat="1" ht="34.5" customHeight="1" x14ac:dyDescent="0.2">
      <c r="A62" s="167" t="s">
        <v>28</v>
      </c>
      <c r="B62" s="168" t="s">
        <v>18</v>
      </c>
      <c r="C62" s="164" t="s">
        <v>25</v>
      </c>
      <c r="D62" s="165"/>
      <c r="E62" s="165"/>
      <c r="F62" s="165"/>
      <c r="G62" s="165"/>
      <c r="H62" s="165"/>
      <c r="I62" s="165"/>
      <c r="J62" s="166"/>
      <c r="K62" s="126" t="s">
        <v>59</v>
      </c>
      <c r="L62" s="127"/>
      <c r="M62" s="127"/>
    </row>
    <row r="63" spans="1:13" s="11" customFormat="1" ht="27" customHeight="1" x14ac:dyDescent="0.2">
      <c r="A63" s="167"/>
      <c r="B63" s="169"/>
      <c r="C63" s="110" t="s">
        <v>70</v>
      </c>
      <c r="D63" s="111"/>
      <c r="E63" s="112"/>
      <c r="F63" s="130" t="s">
        <v>71</v>
      </c>
      <c r="G63" s="132" t="s">
        <v>59</v>
      </c>
      <c r="H63" s="133"/>
      <c r="I63" s="133"/>
      <c r="J63" s="134"/>
      <c r="K63" s="128"/>
      <c r="L63" s="129"/>
      <c r="M63" s="129"/>
    </row>
    <row r="64" spans="1:13" s="3" customFormat="1" ht="13.5" customHeight="1" x14ac:dyDescent="0.2">
      <c r="A64" s="80"/>
      <c r="B64" s="82"/>
      <c r="C64" s="81" t="s">
        <v>72</v>
      </c>
      <c r="D64" s="81" t="s">
        <v>73</v>
      </c>
      <c r="E64" s="81" t="s">
        <v>74</v>
      </c>
      <c r="F64" s="131"/>
      <c r="G64" s="81" t="s">
        <v>75</v>
      </c>
      <c r="H64" s="86" t="s">
        <v>76</v>
      </c>
      <c r="I64" s="87"/>
      <c r="J64" s="88"/>
      <c r="K64" s="149" t="s">
        <v>77</v>
      </c>
      <c r="L64" s="150"/>
      <c r="M64" s="150"/>
    </row>
    <row r="65" spans="1:13" s="3" customFormat="1" ht="26.25" customHeight="1" x14ac:dyDescent="0.2">
      <c r="A65" s="84">
        <v>1</v>
      </c>
      <c r="B65" s="29">
        <v>2</v>
      </c>
      <c r="C65" s="29">
        <v>3</v>
      </c>
      <c r="D65" s="29">
        <v>4</v>
      </c>
      <c r="E65" s="30">
        <v>5</v>
      </c>
      <c r="F65" s="72" t="s">
        <v>78</v>
      </c>
      <c r="G65" s="29" t="s">
        <v>79</v>
      </c>
      <c r="H65" s="135" t="s">
        <v>82</v>
      </c>
      <c r="I65" s="136"/>
      <c r="J65" s="137"/>
      <c r="K65" s="135" t="s">
        <v>80</v>
      </c>
      <c r="L65" s="136"/>
      <c r="M65" s="136"/>
    </row>
    <row r="66" spans="1:13" s="3" customFormat="1" ht="18" customHeight="1" x14ac:dyDescent="0.25">
      <c r="A66" s="49" t="s">
        <v>29</v>
      </c>
      <c r="B66" s="38">
        <v>96602000</v>
      </c>
      <c r="C66" s="65">
        <v>1559</v>
      </c>
      <c r="D66" s="65">
        <v>4971</v>
      </c>
      <c r="E66" s="65"/>
      <c r="F66" s="66">
        <f t="shared" ref="F66:F82" si="5">C66*165+D66*170+E66*204</f>
        <v>1102305</v>
      </c>
      <c r="G66" s="106">
        <f t="shared" ref="G66:G82" si="6">ROUND(F66*81.15*0.95,5)/1000</f>
        <v>84979.448212500007</v>
      </c>
      <c r="H66" s="141">
        <f t="shared" ref="H66:H82" si="7">ROUND(F66*81.15*0.045,2)/1000</f>
        <v>4025.3422799999998</v>
      </c>
      <c r="I66" s="141"/>
      <c r="J66" s="141"/>
      <c r="K66" s="148">
        <f t="shared" ref="K66:K82" si="8">G66+H66</f>
        <v>89004.790492500004</v>
      </c>
      <c r="L66" s="148"/>
      <c r="M66" s="148"/>
    </row>
    <row r="67" spans="1:13" s="3" customFormat="1" ht="18" customHeight="1" x14ac:dyDescent="0.25">
      <c r="A67" s="46" t="s">
        <v>30</v>
      </c>
      <c r="B67" s="38">
        <v>96604000</v>
      </c>
      <c r="C67" s="65">
        <v>482</v>
      </c>
      <c r="D67" s="65">
        <v>1471</v>
      </c>
      <c r="E67" s="65"/>
      <c r="F67" s="66">
        <f t="shared" si="5"/>
        <v>329600</v>
      </c>
      <c r="G67" s="106">
        <f t="shared" si="6"/>
        <v>25409.687999999998</v>
      </c>
      <c r="H67" s="141">
        <f t="shared" si="7"/>
        <v>1203.6168</v>
      </c>
      <c r="I67" s="141"/>
      <c r="J67" s="141"/>
      <c r="K67" s="148">
        <f t="shared" si="8"/>
        <v>26613.304799999998</v>
      </c>
      <c r="L67" s="148"/>
      <c r="M67" s="148"/>
    </row>
    <row r="68" spans="1:13" s="3" customFormat="1" ht="18" customHeight="1" x14ac:dyDescent="0.25">
      <c r="A68" s="49" t="s">
        <v>31</v>
      </c>
      <c r="B68" s="38">
        <v>96607000</v>
      </c>
      <c r="C68" s="65">
        <v>1580</v>
      </c>
      <c r="D68" s="65">
        <f>4922-1092</f>
        <v>3830</v>
      </c>
      <c r="E68" s="65">
        <v>1092</v>
      </c>
      <c r="F68" s="66">
        <f t="shared" si="5"/>
        <v>1134568</v>
      </c>
      <c r="G68" s="106">
        <f t="shared" si="6"/>
        <v>87466.683540000013</v>
      </c>
      <c r="H68" s="141">
        <f t="shared" si="7"/>
        <v>4143.1586900000002</v>
      </c>
      <c r="I68" s="141"/>
      <c r="J68" s="141"/>
      <c r="K68" s="148">
        <f t="shared" si="8"/>
        <v>91609.842230000009</v>
      </c>
      <c r="L68" s="148"/>
      <c r="M68" s="148"/>
    </row>
    <row r="69" spans="1:13" s="3" customFormat="1" ht="18" customHeight="1" x14ac:dyDescent="0.25">
      <c r="A69" s="49" t="s">
        <v>32</v>
      </c>
      <c r="B69" s="38">
        <v>96610000</v>
      </c>
      <c r="C69" s="65">
        <v>4109</v>
      </c>
      <c r="D69" s="65">
        <v>12822</v>
      </c>
      <c r="E69" s="65"/>
      <c r="F69" s="66">
        <f t="shared" si="5"/>
        <v>2857725</v>
      </c>
      <c r="G69" s="106">
        <f t="shared" si="6"/>
        <v>220309.16456249999</v>
      </c>
      <c r="H69" s="141">
        <f t="shared" si="7"/>
        <v>10435.697269999999</v>
      </c>
      <c r="I69" s="141"/>
      <c r="J69" s="141"/>
      <c r="K69" s="148">
        <f t="shared" si="8"/>
        <v>230744.8618325</v>
      </c>
      <c r="L69" s="148"/>
      <c r="M69" s="148"/>
    </row>
    <row r="70" spans="1:13" s="3" customFormat="1" ht="18" customHeight="1" x14ac:dyDescent="0.25">
      <c r="A70" s="49" t="s">
        <v>33</v>
      </c>
      <c r="B70" s="38">
        <v>96611000</v>
      </c>
      <c r="C70" s="65">
        <v>47</v>
      </c>
      <c r="D70" s="65">
        <v>140</v>
      </c>
      <c r="E70" s="65"/>
      <c r="F70" s="66">
        <f t="shared" si="5"/>
        <v>31555</v>
      </c>
      <c r="G70" s="106">
        <f t="shared" si="6"/>
        <v>2432.6538375</v>
      </c>
      <c r="H70" s="141">
        <f t="shared" si="7"/>
        <v>115.23097</v>
      </c>
      <c r="I70" s="141"/>
      <c r="J70" s="141"/>
      <c r="K70" s="148">
        <f t="shared" si="8"/>
        <v>2547.8848075000001</v>
      </c>
      <c r="L70" s="148"/>
      <c r="M70" s="148"/>
    </row>
    <row r="71" spans="1:13" s="3" customFormat="1" ht="18" customHeight="1" x14ac:dyDescent="0.25">
      <c r="A71" s="49" t="s">
        <v>34</v>
      </c>
      <c r="B71" s="38">
        <v>96612000</v>
      </c>
      <c r="C71" s="65">
        <v>2558</v>
      </c>
      <c r="D71" s="65">
        <v>8155</v>
      </c>
      <c r="E71" s="65"/>
      <c r="F71" s="66">
        <f t="shared" si="5"/>
        <v>1808420</v>
      </c>
      <c r="G71" s="106">
        <f t="shared" si="6"/>
        <v>139415.61885</v>
      </c>
      <c r="H71" s="141">
        <f t="shared" si="7"/>
        <v>6603.8977400000003</v>
      </c>
      <c r="I71" s="141"/>
      <c r="J71" s="141"/>
      <c r="K71" s="148">
        <f t="shared" si="8"/>
        <v>146019.51659000001</v>
      </c>
      <c r="L71" s="148"/>
      <c r="M71" s="148"/>
    </row>
    <row r="72" spans="1:13" s="3" customFormat="1" ht="18" customHeight="1" x14ac:dyDescent="0.25">
      <c r="A72" s="49" t="s">
        <v>35</v>
      </c>
      <c r="B72" s="38">
        <v>96616000</v>
      </c>
      <c r="C72" s="65">
        <v>1075</v>
      </c>
      <c r="D72" s="65">
        <v>3786</v>
      </c>
      <c r="E72" s="65"/>
      <c r="F72" s="66">
        <f t="shared" si="5"/>
        <v>820995</v>
      </c>
      <c r="G72" s="106">
        <f t="shared" si="6"/>
        <v>63292.557037500002</v>
      </c>
      <c r="H72" s="141">
        <f t="shared" si="7"/>
        <v>2998.0684900000001</v>
      </c>
      <c r="I72" s="141"/>
      <c r="J72" s="141"/>
      <c r="K72" s="148">
        <f t="shared" si="8"/>
        <v>66290.6255275</v>
      </c>
      <c r="L72" s="148"/>
      <c r="M72" s="148"/>
    </row>
    <row r="73" spans="1:13" s="3" customFormat="1" ht="18" customHeight="1" x14ac:dyDescent="0.25">
      <c r="A73" s="49" t="s">
        <v>36</v>
      </c>
      <c r="B73" s="38">
        <v>96622000</v>
      </c>
      <c r="C73" s="65">
        <v>904</v>
      </c>
      <c r="D73" s="65">
        <v>2760</v>
      </c>
      <c r="E73" s="65"/>
      <c r="F73" s="66">
        <f t="shared" si="5"/>
        <v>618360</v>
      </c>
      <c r="G73" s="106">
        <f t="shared" si="6"/>
        <v>47670.918299999998</v>
      </c>
      <c r="H73" s="141">
        <f t="shared" si="7"/>
        <v>2258.0961299999999</v>
      </c>
      <c r="I73" s="141"/>
      <c r="J73" s="141"/>
      <c r="K73" s="148">
        <f t="shared" si="8"/>
        <v>49929.014429999996</v>
      </c>
      <c r="L73" s="148"/>
      <c r="M73" s="148"/>
    </row>
    <row r="74" spans="1:13" s="3" customFormat="1" ht="18" customHeight="1" x14ac:dyDescent="0.25">
      <c r="A74" s="49" t="s">
        <v>37</v>
      </c>
      <c r="B74" s="38">
        <v>96625000</v>
      </c>
      <c r="C74" s="65">
        <v>801</v>
      </c>
      <c r="D74" s="65">
        <v>2671</v>
      </c>
      <c r="E74" s="65"/>
      <c r="F74" s="66">
        <f t="shared" si="5"/>
        <v>586235</v>
      </c>
      <c r="G74" s="106">
        <f t="shared" si="6"/>
        <v>45194.321737499995</v>
      </c>
      <c r="H74" s="141">
        <f t="shared" si="7"/>
        <v>2140.7836600000001</v>
      </c>
      <c r="I74" s="141"/>
      <c r="J74" s="141"/>
      <c r="K74" s="148">
        <f t="shared" si="8"/>
        <v>47335.105397499996</v>
      </c>
      <c r="L74" s="148"/>
      <c r="M74" s="148"/>
    </row>
    <row r="75" spans="1:13" s="3" customFormat="1" ht="18" customHeight="1" x14ac:dyDescent="0.25">
      <c r="A75" s="49" t="s">
        <v>38</v>
      </c>
      <c r="B75" s="38">
        <v>96631000</v>
      </c>
      <c r="C75" s="65">
        <v>416</v>
      </c>
      <c r="D75" s="65">
        <v>1173</v>
      </c>
      <c r="E75" s="65"/>
      <c r="F75" s="66">
        <f t="shared" si="5"/>
        <v>268050</v>
      </c>
      <c r="G75" s="106">
        <f t="shared" si="6"/>
        <v>20664.644625000001</v>
      </c>
      <c r="H75" s="141">
        <f t="shared" si="7"/>
        <v>978.85158999999999</v>
      </c>
      <c r="I75" s="141"/>
      <c r="J75" s="141"/>
      <c r="K75" s="148">
        <f t="shared" si="8"/>
        <v>21643.496214999999</v>
      </c>
      <c r="L75" s="148"/>
      <c r="M75" s="148"/>
    </row>
    <row r="76" spans="1:13" s="3" customFormat="1" ht="18" customHeight="1" x14ac:dyDescent="0.25">
      <c r="A76" s="49" t="s">
        <v>39</v>
      </c>
      <c r="B76" s="38">
        <v>96634000</v>
      </c>
      <c r="C76" s="65">
        <v>3201</v>
      </c>
      <c r="D76" s="65">
        <v>10133</v>
      </c>
      <c r="E76" s="65"/>
      <c r="F76" s="66">
        <f t="shared" si="5"/>
        <v>2250775</v>
      </c>
      <c r="G76" s="106">
        <f t="shared" si="6"/>
        <v>173517.87168750001</v>
      </c>
      <c r="H76" s="141">
        <f t="shared" si="7"/>
        <v>8219.2676100000008</v>
      </c>
      <c r="I76" s="141"/>
      <c r="J76" s="141"/>
      <c r="K76" s="148">
        <f t="shared" si="8"/>
        <v>181737.13929750002</v>
      </c>
      <c r="L76" s="148"/>
      <c r="M76" s="148"/>
    </row>
    <row r="77" spans="1:13" s="3" customFormat="1" ht="18" customHeight="1" x14ac:dyDescent="0.25">
      <c r="A77" s="49" t="s">
        <v>40</v>
      </c>
      <c r="B77" s="38">
        <v>96634000</v>
      </c>
      <c r="C77" s="65">
        <v>2487</v>
      </c>
      <c r="D77" s="65">
        <v>8087</v>
      </c>
      <c r="E77" s="65"/>
      <c r="F77" s="66">
        <f t="shared" si="5"/>
        <v>1785145</v>
      </c>
      <c r="G77" s="106">
        <f t="shared" si="6"/>
        <v>137621.2909125</v>
      </c>
      <c r="H77" s="141">
        <f t="shared" si="7"/>
        <v>6518.9032500000003</v>
      </c>
      <c r="I77" s="141"/>
      <c r="J77" s="141"/>
      <c r="K77" s="148">
        <f t="shared" si="8"/>
        <v>144140.1941625</v>
      </c>
      <c r="L77" s="148"/>
      <c r="M77" s="148"/>
    </row>
    <row r="78" spans="1:13" s="12" customFormat="1" ht="18" customHeight="1" x14ac:dyDescent="0.25">
      <c r="A78" s="49" t="s">
        <v>41</v>
      </c>
      <c r="B78" s="38">
        <v>96691000</v>
      </c>
      <c r="C78" s="65">
        <v>21</v>
      </c>
      <c r="D78" s="65">
        <v>81</v>
      </c>
      <c r="E78" s="65"/>
      <c r="F78" s="66">
        <f t="shared" si="5"/>
        <v>17235</v>
      </c>
      <c r="G78" s="106">
        <f t="shared" si="6"/>
        <v>1328.6892375</v>
      </c>
      <c r="H78" s="141">
        <f t="shared" si="7"/>
        <v>62.937910000000002</v>
      </c>
      <c r="I78" s="141"/>
      <c r="J78" s="141"/>
      <c r="K78" s="148">
        <f t="shared" si="8"/>
        <v>1391.6271475000001</v>
      </c>
      <c r="L78" s="148"/>
      <c r="M78" s="148"/>
    </row>
    <row r="79" spans="1:13" s="13" customFormat="1" ht="18" customHeight="1" x14ac:dyDescent="0.25">
      <c r="A79" s="49" t="s">
        <v>42</v>
      </c>
      <c r="B79" s="38">
        <v>96628000</v>
      </c>
      <c r="C79" s="65">
        <v>296</v>
      </c>
      <c r="D79" s="65">
        <v>876</v>
      </c>
      <c r="E79" s="65"/>
      <c r="F79" s="66">
        <f t="shared" si="5"/>
        <v>197760</v>
      </c>
      <c r="G79" s="106">
        <f t="shared" si="6"/>
        <v>15245.812800000002</v>
      </c>
      <c r="H79" s="141">
        <f t="shared" si="7"/>
        <v>722.17007999999998</v>
      </c>
      <c r="I79" s="141"/>
      <c r="J79" s="141"/>
      <c r="K79" s="148">
        <f t="shared" si="8"/>
        <v>15967.982880000001</v>
      </c>
      <c r="L79" s="148"/>
      <c r="M79" s="148"/>
    </row>
    <row r="80" spans="1:13" s="13" customFormat="1" ht="18" customHeight="1" x14ac:dyDescent="0.25">
      <c r="A80" s="49" t="s">
        <v>43</v>
      </c>
      <c r="B80" s="38">
        <v>96640000</v>
      </c>
      <c r="C80" s="65">
        <v>1321</v>
      </c>
      <c r="D80" s="65">
        <v>4268</v>
      </c>
      <c r="E80" s="65"/>
      <c r="F80" s="66">
        <f t="shared" si="5"/>
        <v>943525</v>
      </c>
      <c r="G80" s="106">
        <f t="shared" si="6"/>
        <v>72738.701062499997</v>
      </c>
      <c r="H80" s="141">
        <f t="shared" si="7"/>
        <v>3445.5174200000001</v>
      </c>
      <c r="I80" s="141"/>
      <c r="J80" s="141"/>
      <c r="K80" s="148">
        <f t="shared" si="8"/>
        <v>76184.2184825</v>
      </c>
      <c r="L80" s="148"/>
      <c r="M80" s="148"/>
    </row>
    <row r="81" spans="1:13" s="13" customFormat="1" ht="18" customHeight="1" x14ac:dyDescent="0.25">
      <c r="A81" s="50" t="s">
        <v>44</v>
      </c>
      <c r="B81" s="83"/>
      <c r="C81" s="65">
        <v>1335</v>
      </c>
      <c r="D81" s="65">
        <v>4304</v>
      </c>
      <c r="E81" s="65"/>
      <c r="F81" s="66">
        <f t="shared" si="5"/>
        <v>951955</v>
      </c>
      <c r="G81" s="106">
        <f t="shared" si="6"/>
        <v>73388.5908375</v>
      </c>
      <c r="H81" s="141">
        <f t="shared" si="7"/>
        <v>3476.3016699999998</v>
      </c>
      <c r="I81" s="141"/>
      <c r="J81" s="141"/>
      <c r="K81" s="148">
        <f t="shared" si="8"/>
        <v>76864.892507500001</v>
      </c>
      <c r="L81" s="148"/>
      <c r="M81" s="148"/>
    </row>
    <row r="82" spans="1:13" s="13" customFormat="1" ht="18" customHeight="1" x14ac:dyDescent="0.25">
      <c r="A82" s="50" t="s">
        <v>45</v>
      </c>
      <c r="B82" s="67"/>
      <c r="C82" s="65">
        <v>6594</v>
      </c>
      <c r="D82" s="65">
        <v>20661</v>
      </c>
      <c r="E82" s="65"/>
      <c r="F82" s="66">
        <f t="shared" si="5"/>
        <v>4600380</v>
      </c>
      <c r="G82" s="106">
        <f t="shared" si="6"/>
        <v>354654.79514999996</v>
      </c>
      <c r="H82" s="141">
        <f t="shared" si="7"/>
        <v>16799.437670000003</v>
      </c>
      <c r="I82" s="141"/>
      <c r="J82" s="141"/>
      <c r="K82" s="148">
        <f t="shared" si="8"/>
        <v>371454.23281999998</v>
      </c>
      <c r="L82" s="148"/>
      <c r="M82" s="148"/>
    </row>
    <row r="83" spans="1:13" s="1" customFormat="1" ht="18" customHeight="1" x14ac:dyDescent="0.25">
      <c r="A83" s="68" t="s">
        <v>27</v>
      </c>
      <c r="B83" s="64"/>
      <c r="C83" s="69">
        <v>0</v>
      </c>
      <c r="D83" s="75">
        <v>0</v>
      </c>
      <c r="E83" s="75">
        <v>0</v>
      </c>
      <c r="F83" s="76">
        <v>0</v>
      </c>
      <c r="G83" s="106">
        <f>ROUND(F83*81.12*0.95,2)/1000</f>
        <v>0</v>
      </c>
      <c r="H83" s="121">
        <v>0</v>
      </c>
      <c r="I83" s="122"/>
      <c r="J83" s="123"/>
      <c r="K83" s="170">
        <v>0</v>
      </c>
      <c r="L83" s="171"/>
      <c r="M83" s="172"/>
    </row>
    <row r="84" spans="1:13" s="47" customFormat="1" ht="30" customHeight="1" x14ac:dyDescent="0.2">
      <c r="A84" s="70" t="s">
        <v>20</v>
      </c>
      <c r="B84" s="67"/>
      <c r="C84" s="77">
        <f t="shared" ref="C84:H84" si="9">SUM(C66:C83)</f>
        <v>28786</v>
      </c>
      <c r="D84" s="77">
        <f t="shared" si="9"/>
        <v>90189</v>
      </c>
      <c r="E84" s="77">
        <f t="shared" si="9"/>
        <v>1092</v>
      </c>
      <c r="F84" s="91">
        <f t="shared" si="9"/>
        <v>20304588</v>
      </c>
      <c r="G84" s="105">
        <f t="shared" si="9"/>
        <v>1565331.4503899999</v>
      </c>
      <c r="H84" s="142">
        <f t="shared" si="9"/>
        <v>74147.279230000015</v>
      </c>
      <c r="I84" s="142"/>
      <c r="J84" s="142"/>
      <c r="K84" s="152">
        <f>SUM(K66:K83)</f>
        <v>1639478.7296199999</v>
      </c>
      <c r="L84" s="152"/>
      <c r="M84" s="152"/>
    </row>
    <row r="85" spans="1:13" s="48" customFormat="1" ht="30" customHeight="1" x14ac:dyDescent="0.2">
      <c r="A85" s="32"/>
      <c r="B85" s="13"/>
      <c r="C85" s="22"/>
      <c r="D85" s="22"/>
      <c r="E85" s="22"/>
      <c r="F85" s="104"/>
      <c r="G85" s="103"/>
      <c r="H85" s="102"/>
      <c r="I85" s="102"/>
      <c r="J85" s="102"/>
      <c r="K85" s="101"/>
      <c r="L85" s="101"/>
      <c r="M85" s="101"/>
    </row>
    <row r="86" spans="1:13" s="48" customFormat="1" ht="30" customHeight="1" x14ac:dyDescent="0.2">
      <c r="A86" s="32"/>
      <c r="B86" s="13"/>
      <c r="C86" s="22"/>
      <c r="D86" s="22"/>
      <c r="E86" s="22"/>
      <c r="F86" s="104"/>
      <c r="G86" s="103"/>
      <c r="H86" s="102"/>
      <c r="I86" s="102"/>
      <c r="J86" s="102"/>
      <c r="K86" s="101"/>
      <c r="L86" s="101"/>
      <c r="M86" s="101"/>
    </row>
    <row r="87" spans="1:13" s="48" customFormat="1" ht="30" customHeight="1" x14ac:dyDescent="0.2">
      <c r="A87" s="32"/>
      <c r="B87" s="13"/>
      <c r="C87" s="22"/>
      <c r="D87" s="22"/>
      <c r="E87" s="22"/>
      <c r="F87" s="104"/>
      <c r="G87" s="103"/>
      <c r="H87" s="102"/>
      <c r="I87" s="102"/>
      <c r="J87" s="102"/>
      <c r="K87" s="101"/>
      <c r="L87" s="101"/>
      <c r="M87" s="101"/>
    </row>
    <row r="88" spans="1:13" s="47" customFormat="1" ht="49.5" customHeight="1" x14ac:dyDescent="0.2">
      <c r="A88" s="120" t="s">
        <v>83</v>
      </c>
      <c r="B88" s="120"/>
      <c r="C88" s="120"/>
      <c r="D88" s="120"/>
      <c r="E88" s="120"/>
      <c r="F88" s="120"/>
      <c r="G88" s="120"/>
      <c r="H88" s="120"/>
      <c r="I88" s="120"/>
      <c r="J88" s="120"/>
      <c r="K88" s="120"/>
      <c r="L88" s="120"/>
      <c r="M88" s="120"/>
    </row>
    <row r="89" spans="1:13" s="11" customFormat="1" ht="34.5" customHeight="1" x14ac:dyDescent="0.2">
      <c r="A89" s="167" t="s">
        <v>28</v>
      </c>
      <c r="B89" s="168" t="s">
        <v>18</v>
      </c>
      <c r="C89" s="164" t="s">
        <v>25</v>
      </c>
      <c r="D89" s="165"/>
      <c r="E89" s="165"/>
      <c r="F89" s="165"/>
      <c r="G89" s="165"/>
      <c r="H89" s="165"/>
      <c r="I89" s="165"/>
      <c r="J89" s="166"/>
      <c r="K89" s="126" t="s">
        <v>59</v>
      </c>
      <c r="L89" s="127"/>
      <c r="M89" s="127"/>
    </row>
    <row r="90" spans="1:13" s="11" customFormat="1" ht="33.75" customHeight="1" x14ac:dyDescent="0.2">
      <c r="A90" s="167"/>
      <c r="B90" s="169"/>
      <c r="C90" s="110" t="s">
        <v>70</v>
      </c>
      <c r="D90" s="111"/>
      <c r="E90" s="112"/>
      <c r="F90" s="130" t="s">
        <v>71</v>
      </c>
      <c r="G90" s="132" t="s">
        <v>59</v>
      </c>
      <c r="H90" s="133"/>
      <c r="I90" s="133"/>
      <c r="J90" s="134"/>
      <c r="K90" s="128"/>
      <c r="L90" s="129"/>
      <c r="M90" s="129"/>
    </row>
    <row r="91" spans="1:13" s="3" customFormat="1" ht="13.5" customHeight="1" x14ac:dyDescent="0.2">
      <c r="A91" s="80"/>
      <c r="B91" s="82"/>
      <c r="C91" s="81" t="s">
        <v>72</v>
      </c>
      <c r="D91" s="81" t="s">
        <v>73</v>
      </c>
      <c r="E91" s="81" t="s">
        <v>74</v>
      </c>
      <c r="F91" s="131"/>
      <c r="G91" s="81" t="s">
        <v>75</v>
      </c>
      <c r="H91" s="86" t="s">
        <v>76</v>
      </c>
      <c r="I91" s="87"/>
      <c r="J91" s="88"/>
      <c r="K91" s="149" t="s">
        <v>77</v>
      </c>
      <c r="L91" s="150"/>
      <c r="M91" s="150"/>
    </row>
    <row r="92" spans="1:13" s="3" customFormat="1" ht="27.75" customHeight="1" x14ac:dyDescent="0.2">
      <c r="A92" s="84">
        <v>1</v>
      </c>
      <c r="B92" s="29">
        <v>2</v>
      </c>
      <c r="C92" s="29">
        <v>3</v>
      </c>
      <c r="D92" s="29">
        <v>4</v>
      </c>
      <c r="E92" s="30">
        <v>5</v>
      </c>
      <c r="F92" s="72" t="s">
        <v>78</v>
      </c>
      <c r="G92" s="29" t="s">
        <v>79</v>
      </c>
      <c r="H92" s="135" t="s">
        <v>82</v>
      </c>
      <c r="I92" s="136"/>
      <c r="J92" s="137"/>
      <c r="K92" s="135" t="s">
        <v>80</v>
      </c>
      <c r="L92" s="136"/>
      <c r="M92" s="136"/>
    </row>
    <row r="93" spans="1:13" s="3" customFormat="1" ht="18.75" customHeight="1" x14ac:dyDescent="0.25">
      <c r="A93" s="49" t="s">
        <v>29</v>
      </c>
      <c r="B93" s="38">
        <v>96602000</v>
      </c>
      <c r="C93" s="65">
        <v>1559</v>
      </c>
      <c r="D93" s="65">
        <v>4971</v>
      </c>
      <c r="E93" s="65"/>
      <c r="F93" s="66">
        <f t="shared" ref="F93:F109" si="10">C93*165+D93*170+E93*204</f>
        <v>1102305</v>
      </c>
      <c r="G93" s="94">
        <f t="shared" ref="G93:G109" si="11">ROUND(F93*74.49*0.95,2)/1000</f>
        <v>78005.164480000007</v>
      </c>
      <c r="H93" s="119">
        <f t="shared" ref="H93:H109" si="12">ROUND(F93*74.49*0.045,2)/1000</f>
        <v>3694.9814799999999</v>
      </c>
      <c r="I93" s="119"/>
      <c r="J93" s="119"/>
      <c r="K93" s="118">
        <f t="shared" ref="K93:K109" si="13">G93+H93</f>
        <v>81700.145960000009</v>
      </c>
      <c r="L93" s="118"/>
      <c r="M93" s="118"/>
    </row>
    <row r="94" spans="1:13" s="3" customFormat="1" ht="18.75" customHeight="1" x14ac:dyDescent="0.25">
      <c r="A94" s="46" t="s">
        <v>30</v>
      </c>
      <c r="B94" s="38">
        <v>96604000</v>
      </c>
      <c r="C94" s="65">
        <v>482</v>
      </c>
      <c r="D94" s="65">
        <v>1471</v>
      </c>
      <c r="E94" s="65"/>
      <c r="F94" s="66">
        <f t="shared" si="10"/>
        <v>329600</v>
      </c>
      <c r="G94" s="94">
        <f t="shared" si="11"/>
        <v>23324.308800000003</v>
      </c>
      <c r="H94" s="119">
        <f t="shared" si="12"/>
        <v>1104.8356799999999</v>
      </c>
      <c r="I94" s="119"/>
      <c r="J94" s="119"/>
      <c r="K94" s="118">
        <f t="shared" si="13"/>
        <v>24429.144480000003</v>
      </c>
      <c r="L94" s="118"/>
      <c r="M94" s="118"/>
    </row>
    <row r="95" spans="1:13" s="3" customFormat="1" ht="18.75" customHeight="1" x14ac:dyDescent="0.25">
      <c r="A95" s="49" t="s">
        <v>31</v>
      </c>
      <c r="B95" s="38">
        <v>96607000</v>
      </c>
      <c r="C95" s="65">
        <v>1580</v>
      </c>
      <c r="D95" s="65">
        <f>4922-1092</f>
        <v>3830</v>
      </c>
      <c r="E95" s="65">
        <v>1092</v>
      </c>
      <c r="F95" s="66">
        <f t="shared" si="10"/>
        <v>1134568</v>
      </c>
      <c r="G95" s="94">
        <f t="shared" si="11"/>
        <v>80288.271800000002</v>
      </c>
      <c r="H95" s="119">
        <f t="shared" si="12"/>
        <v>3803.1286600000003</v>
      </c>
      <c r="I95" s="119"/>
      <c r="J95" s="119"/>
      <c r="K95" s="118">
        <f t="shared" si="13"/>
        <v>84091.400460000004</v>
      </c>
      <c r="L95" s="118"/>
      <c r="M95" s="118"/>
    </row>
    <row r="96" spans="1:13" s="3" customFormat="1" ht="18.75" customHeight="1" x14ac:dyDescent="0.25">
      <c r="A96" s="49" t="s">
        <v>32</v>
      </c>
      <c r="B96" s="38">
        <v>96610000</v>
      </c>
      <c r="C96" s="65">
        <v>4109</v>
      </c>
      <c r="D96" s="65">
        <v>12822</v>
      </c>
      <c r="E96" s="65"/>
      <c r="F96" s="66">
        <f t="shared" si="10"/>
        <v>2857725</v>
      </c>
      <c r="G96" s="94">
        <f t="shared" si="11"/>
        <v>202228.33849000002</v>
      </c>
      <c r="H96" s="119">
        <f t="shared" si="12"/>
        <v>9579.2370900000005</v>
      </c>
      <c r="I96" s="119"/>
      <c r="J96" s="119"/>
      <c r="K96" s="118">
        <f t="shared" si="13"/>
        <v>211807.57558000003</v>
      </c>
      <c r="L96" s="118"/>
      <c r="M96" s="118"/>
    </row>
    <row r="97" spans="1:13" s="3" customFormat="1" ht="18.75" customHeight="1" x14ac:dyDescent="0.25">
      <c r="A97" s="49" t="s">
        <v>33</v>
      </c>
      <c r="B97" s="38">
        <v>96611000</v>
      </c>
      <c r="C97" s="65">
        <v>47</v>
      </c>
      <c r="D97" s="65">
        <v>140</v>
      </c>
      <c r="E97" s="65"/>
      <c r="F97" s="66">
        <f t="shared" si="10"/>
        <v>31555</v>
      </c>
      <c r="G97" s="94">
        <f t="shared" si="11"/>
        <v>2233.0053499999999</v>
      </c>
      <c r="H97" s="119">
        <f t="shared" si="12"/>
        <v>105.77394</v>
      </c>
      <c r="I97" s="119"/>
      <c r="J97" s="119"/>
      <c r="K97" s="118">
        <f t="shared" si="13"/>
        <v>2338.7792899999999</v>
      </c>
      <c r="L97" s="118"/>
      <c r="M97" s="118"/>
    </row>
    <row r="98" spans="1:13" s="3" customFormat="1" ht="18.75" customHeight="1" x14ac:dyDescent="0.25">
      <c r="A98" s="49" t="s">
        <v>34</v>
      </c>
      <c r="B98" s="38">
        <v>96612000</v>
      </c>
      <c r="C98" s="65">
        <v>2558</v>
      </c>
      <c r="D98" s="65">
        <v>8155</v>
      </c>
      <c r="E98" s="65"/>
      <c r="F98" s="66">
        <f t="shared" si="10"/>
        <v>1808420</v>
      </c>
      <c r="G98" s="94">
        <f t="shared" si="11"/>
        <v>127973.74551000001</v>
      </c>
      <c r="H98" s="119">
        <f t="shared" si="12"/>
        <v>6061.9142599999996</v>
      </c>
      <c r="I98" s="119"/>
      <c r="J98" s="119"/>
      <c r="K98" s="118">
        <f t="shared" si="13"/>
        <v>134035.65977</v>
      </c>
      <c r="L98" s="118"/>
      <c r="M98" s="118"/>
    </row>
    <row r="99" spans="1:13" s="3" customFormat="1" ht="18.75" customHeight="1" x14ac:dyDescent="0.25">
      <c r="A99" s="49" t="s">
        <v>35</v>
      </c>
      <c r="B99" s="38">
        <v>96616000</v>
      </c>
      <c r="C99" s="65">
        <v>1075</v>
      </c>
      <c r="D99" s="65">
        <v>3786</v>
      </c>
      <c r="E99" s="65"/>
      <c r="F99" s="66">
        <f t="shared" si="10"/>
        <v>820995</v>
      </c>
      <c r="G99" s="94">
        <f t="shared" si="11"/>
        <v>58098.12167</v>
      </c>
      <c r="H99" s="119">
        <f t="shared" si="12"/>
        <v>2752.01629</v>
      </c>
      <c r="I99" s="119"/>
      <c r="J99" s="119"/>
      <c r="K99" s="118">
        <f t="shared" si="13"/>
        <v>60850.13796</v>
      </c>
      <c r="L99" s="118"/>
      <c r="M99" s="118"/>
    </row>
    <row r="100" spans="1:13" s="3" customFormat="1" ht="18.75" customHeight="1" x14ac:dyDescent="0.25">
      <c r="A100" s="49" t="s">
        <v>36</v>
      </c>
      <c r="B100" s="38">
        <v>96622000</v>
      </c>
      <c r="C100" s="65">
        <v>904</v>
      </c>
      <c r="D100" s="65">
        <v>2760</v>
      </c>
      <c r="E100" s="65"/>
      <c r="F100" s="66">
        <f t="shared" si="10"/>
        <v>618360</v>
      </c>
      <c r="G100" s="94">
        <f t="shared" si="11"/>
        <v>43758.554579999996</v>
      </c>
      <c r="H100" s="119">
        <f t="shared" si="12"/>
        <v>2072.7736399999999</v>
      </c>
      <c r="I100" s="119"/>
      <c r="J100" s="119"/>
      <c r="K100" s="118">
        <f t="shared" si="13"/>
        <v>45831.328219999996</v>
      </c>
      <c r="L100" s="118"/>
      <c r="M100" s="118"/>
    </row>
    <row r="101" spans="1:13" s="3" customFormat="1" ht="18.75" customHeight="1" x14ac:dyDescent="0.25">
      <c r="A101" s="49" t="s">
        <v>37</v>
      </c>
      <c r="B101" s="38">
        <v>96625000</v>
      </c>
      <c r="C101" s="65">
        <v>801</v>
      </c>
      <c r="D101" s="65">
        <v>2671</v>
      </c>
      <c r="E101" s="65"/>
      <c r="F101" s="66">
        <f t="shared" si="10"/>
        <v>586235</v>
      </c>
      <c r="G101" s="94">
        <f t="shared" si="11"/>
        <v>41485.212890000003</v>
      </c>
      <c r="H101" s="119">
        <f t="shared" si="12"/>
        <v>1965.0890300000001</v>
      </c>
      <c r="I101" s="119"/>
      <c r="J101" s="119"/>
      <c r="K101" s="118">
        <f t="shared" si="13"/>
        <v>43450.301920000005</v>
      </c>
      <c r="L101" s="118"/>
      <c r="M101" s="118"/>
    </row>
    <row r="102" spans="1:13" s="3" customFormat="1" ht="18.75" customHeight="1" x14ac:dyDescent="0.25">
      <c r="A102" s="49" t="s">
        <v>38</v>
      </c>
      <c r="B102" s="38">
        <v>96631000</v>
      </c>
      <c r="C102" s="65">
        <v>416</v>
      </c>
      <c r="D102" s="65">
        <v>1173</v>
      </c>
      <c r="E102" s="65"/>
      <c r="F102" s="66">
        <f t="shared" si="10"/>
        <v>268050</v>
      </c>
      <c r="G102" s="94">
        <f t="shared" si="11"/>
        <v>18968.692280000003</v>
      </c>
      <c r="H102" s="119">
        <f t="shared" si="12"/>
        <v>898.51700000000005</v>
      </c>
      <c r="I102" s="119"/>
      <c r="J102" s="119"/>
      <c r="K102" s="118">
        <f t="shared" si="13"/>
        <v>19867.209280000003</v>
      </c>
      <c r="L102" s="118"/>
      <c r="M102" s="118"/>
    </row>
    <row r="103" spans="1:13" s="3" customFormat="1" ht="18.75" customHeight="1" x14ac:dyDescent="0.25">
      <c r="A103" s="49" t="s">
        <v>39</v>
      </c>
      <c r="B103" s="38">
        <v>96634000</v>
      </c>
      <c r="C103" s="65">
        <v>3201</v>
      </c>
      <c r="D103" s="65">
        <v>10133</v>
      </c>
      <c r="E103" s="65"/>
      <c r="F103" s="66">
        <f t="shared" si="10"/>
        <v>2250775</v>
      </c>
      <c r="G103" s="94">
        <f t="shared" si="11"/>
        <v>159277.21825999999</v>
      </c>
      <c r="H103" s="119">
        <f t="shared" si="12"/>
        <v>7544.7103399999996</v>
      </c>
      <c r="I103" s="119"/>
      <c r="J103" s="119"/>
      <c r="K103" s="118">
        <f t="shared" si="13"/>
        <v>166821.92859999998</v>
      </c>
      <c r="L103" s="118"/>
      <c r="M103" s="118"/>
    </row>
    <row r="104" spans="1:13" s="3" customFormat="1" ht="18.75" customHeight="1" x14ac:dyDescent="0.25">
      <c r="A104" s="49" t="s">
        <v>40</v>
      </c>
      <c r="B104" s="38">
        <v>96634000</v>
      </c>
      <c r="C104" s="65">
        <v>2487</v>
      </c>
      <c r="D104" s="65">
        <v>8087</v>
      </c>
      <c r="E104" s="65"/>
      <c r="F104" s="66">
        <f t="shared" si="10"/>
        <v>1785145</v>
      </c>
      <c r="G104" s="94">
        <f t="shared" si="11"/>
        <v>126326.67849999999</v>
      </c>
      <c r="H104" s="119">
        <f t="shared" si="12"/>
        <v>5983.8953000000001</v>
      </c>
      <c r="I104" s="119"/>
      <c r="J104" s="119"/>
      <c r="K104" s="118">
        <f t="shared" si="13"/>
        <v>132310.57379999998</v>
      </c>
      <c r="L104" s="118"/>
      <c r="M104" s="118"/>
    </row>
    <row r="105" spans="1:13" s="3" customFormat="1" ht="18.75" customHeight="1" x14ac:dyDescent="0.25">
      <c r="A105" s="100" t="s">
        <v>41</v>
      </c>
      <c r="B105" s="78">
        <v>96691000</v>
      </c>
      <c r="C105" s="99">
        <v>21</v>
      </c>
      <c r="D105" s="99">
        <v>81</v>
      </c>
      <c r="E105" s="99"/>
      <c r="F105" s="98">
        <f t="shared" si="10"/>
        <v>17235</v>
      </c>
      <c r="G105" s="94">
        <f t="shared" si="11"/>
        <v>1219.64339</v>
      </c>
      <c r="H105" s="119">
        <f t="shared" si="12"/>
        <v>57.772580000000005</v>
      </c>
      <c r="I105" s="119"/>
      <c r="J105" s="119"/>
      <c r="K105" s="124">
        <f t="shared" si="13"/>
        <v>1277.41597</v>
      </c>
      <c r="L105" s="124"/>
      <c r="M105" s="124"/>
    </row>
    <row r="106" spans="1:13" s="13" customFormat="1" ht="18.75" customHeight="1" x14ac:dyDescent="0.25">
      <c r="A106" s="49" t="s">
        <v>42</v>
      </c>
      <c r="B106" s="38">
        <v>96628000</v>
      </c>
      <c r="C106" s="65">
        <v>296</v>
      </c>
      <c r="D106" s="65">
        <v>876</v>
      </c>
      <c r="E106" s="65"/>
      <c r="F106" s="66">
        <f t="shared" si="10"/>
        <v>197760</v>
      </c>
      <c r="G106" s="94">
        <f t="shared" si="11"/>
        <v>13994.585279999999</v>
      </c>
      <c r="H106" s="119">
        <f t="shared" si="12"/>
        <v>662.90141000000006</v>
      </c>
      <c r="I106" s="119"/>
      <c r="J106" s="119"/>
      <c r="K106" s="118">
        <f t="shared" si="13"/>
        <v>14657.48669</v>
      </c>
      <c r="L106" s="118"/>
      <c r="M106" s="118"/>
    </row>
    <row r="107" spans="1:13" s="13" customFormat="1" ht="18.75" customHeight="1" x14ac:dyDescent="0.25">
      <c r="A107" s="97" t="s">
        <v>43</v>
      </c>
      <c r="B107" s="96">
        <v>96640000</v>
      </c>
      <c r="C107" s="95">
        <v>1321</v>
      </c>
      <c r="D107" s="95">
        <v>4268</v>
      </c>
      <c r="E107" s="95"/>
      <c r="F107" s="73">
        <f t="shared" si="10"/>
        <v>943525</v>
      </c>
      <c r="G107" s="94">
        <f t="shared" si="11"/>
        <v>66769.018389999997</v>
      </c>
      <c r="H107" s="119">
        <f t="shared" si="12"/>
        <v>3162.74298</v>
      </c>
      <c r="I107" s="119"/>
      <c r="J107" s="119"/>
      <c r="K107" s="125">
        <f t="shared" si="13"/>
        <v>69931.761369999993</v>
      </c>
      <c r="L107" s="125"/>
      <c r="M107" s="125"/>
    </row>
    <row r="108" spans="1:13" s="13" customFormat="1" ht="18.75" customHeight="1" x14ac:dyDescent="0.25">
      <c r="A108" s="50" t="s">
        <v>44</v>
      </c>
      <c r="B108" s="83"/>
      <c r="C108" s="65">
        <v>1335</v>
      </c>
      <c r="D108" s="65">
        <v>4304</v>
      </c>
      <c r="E108" s="65"/>
      <c r="F108" s="66">
        <f t="shared" si="10"/>
        <v>951955</v>
      </c>
      <c r="G108" s="94">
        <f t="shared" si="11"/>
        <v>67365.571549999993</v>
      </c>
      <c r="H108" s="119">
        <f t="shared" si="12"/>
        <v>3191.0007599999999</v>
      </c>
      <c r="I108" s="119"/>
      <c r="J108" s="119"/>
      <c r="K108" s="118">
        <f t="shared" si="13"/>
        <v>70556.572309999989</v>
      </c>
      <c r="L108" s="118"/>
      <c r="M108" s="118"/>
    </row>
    <row r="109" spans="1:13" s="1" customFormat="1" ht="18.75" customHeight="1" x14ac:dyDescent="0.25">
      <c r="A109" s="50" t="s">
        <v>45</v>
      </c>
      <c r="B109" s="67"/>
      <c r="C109" s="65">
        <v>6594</v>
      </c>
      <c r="D109" s="65">
        <v>20661</v>
      </c>
      <c r="E109" s="65"/>
      <c r="F109" s="66">
        <f t="shared" si="10"/>
        <v>4600380</v>
      </c>
      <c r="G109" s="94">
        <f t="shared" si="11"/>
        <v>325548.19088999997</v>
      </c>
      <c r="H109" s="119">
        <f t="shared" si="12"/>
        <v>15420.70378</v>
      </c>
      <c r="I109" s="119"/>
      <c r="J109" s="119"/>
      <c r="K109" s="118">
        <f t="shared" si="13"/>
        <v>340968.89466999995</v>
      </c>
      <c r="L109" s="118"/>
      <c r="M109" s="118"/>
    </row>
    <row r="110" spans="1:13" s="1" customFormat="1" ht="18.75" customHeight="1" x14ac:dyDescent="0.25">
      <c r="A110" s="68" t="s">
        <v>27</v>
      </c>
      <c r="B110" s="64"/>
      <c r="C110" s="74">
        <v>0</v>
      </c>
      <c r="D110" s="75">
        <v>0</v>
      </c>
      <c r="E110" s="75">
        <v>0</v>
      </c>
      <c r="F110" s="69">
        <v>0</v>
      </c>
      <c r="G110" s="93">
        <v>0</v>
      </c>
      <c r="H110" s="138">
        <v>0</v>
      </c>
      <c r="I110" s="139"/>
      <c r="J110" s="140"/>
      <c r="K110" s="144">
        <v>0</v>
      </c>
      <c r="L110" s="145"/>
      <c r="M110" s="146"/>
    </row>
    <row r="111" spans="1:13" s="1" customFormat="1" ht="23.25" customHeight="1" x14ac:dyDescent="0.2">
      <c r="A111" s="70" t="s">
        <v>20</v>
      </c>
      <c r="B111" s="67"/>
      <c r="C111" s="92">
        <f t="shared" ref="C111:H111" si="14">SUM(C93:C110)</f>
        <v>28786</v>
      </c>
      <c r="D111" s="92">
        <f t="shared" si="14"/>
        <v>90189</v>
      </c>
      <c r="E111" s="92">
        <f t="shared" si="14"/>
        <v>1092</v>
      </c>
      <c r="F111" s="91">
        <f t="shared" si="14"/>
        <v>20304588</v>
      </c>
      <c r="G111" s="90">
        <f t="shared" si="14"/>
        <v>1436864.3221099998</v>
      </c>
      <c r="H111" s="143">
        <f t="shared" si="14"/>
        <v>68061.994219999993</v>
      </c>
      <c r="I111" s="143"/>
      <c r="J111" s="143"/>
      <c r="K111" s="147">
        <f>SUM(K93:K110)</f>
        <v>1504926.3163299998</v>
      </c>
      <c r="L111" s="147"/>
      <c r="M111" s="147"/>
    </row>
    <row r="113" spans="1:1" x14ac:dyDescent="0.2">
      <c r="A113" s="27" t="s">
        <v>24</v>
      </c>
    </row>
    <row r="114" spans="1:1" x14ac:dyDescent="0.2">
      <c r="A114" s="28" t="s">
        <v>26</v>
      </c>
    </row>
  </sheetData>
  <mergeCells count="156">
    <mergeCell ref="K76:M76"/>
    <mergeCell ref="K77:M77"/>
    <mergeCell ref="H77:J77"/>
    <mergeCell ref="K65:M65"/>
    <mergeCell ref="K66:M66"/>
    <mergeCell ref="K67:M67"/>
    <mergeCell ref="K68:M68"/>
    <mergeCell ref="K69:M69"/>
    <mergeCell ref="K73:M73"/>
    <mergeCell ref="H71:J71"/>
    <mergeCell ref="K74:M74"/>
    <mergeCell ref="K75:M75"/>
    <mergeCell ref="H68:J68"/>
    <mergeCell ref="H69:J69"/>
    <mergeCell ref="H70:J70"/>
    <mergeCell ref="K70:M70"/>
    <mergeCell ref="K71:M71"/>
    <mergeCell ref="K72:M72"/>
    <mergeCell ref="C20:J20"/>
    <mergeCell ref="C15:J15"/>
    <mergeCell ref="A4:M4"/>
    <mergeCell ref="A62:A63"/>
    <mergeCell ref="B62:B63"/>
    <mergeCell ref="C62:J62"/>
    <mergeCell ref="H31:J31"/>
    <mergeCell ref="K37:M37"/>
    <mergeCell ref="K38:M38"/>
    <mergeCell ref="A28:A29"/>
    <mergeCell ref="B28:B29"/>
    <mergeCell ref="A89:A90"/>
    <mergeCell ref="B89:B90"/>
    <mergeCell ref="C89:J89"/>
    <mergeCell ref="K83:M83"/>
    <mergeCell ref="K64:M64"/>
    <mergeCell ref="K31:M31"/>
    <mergeCell ref="C28:J28"/>
    <mergeCell ref="H74:J74"/>
    <mergeCell ref="K44:M44"/>
    <mergeCell ref="H39:J39"/>
    <mergeCell ref="H40:J40"/>
    <mergeCell ref="H41:J41"/>
    <mergeCell ref="H42:J42"/>
    <mergeCell ref="H43:J43"/>
    <mergeCell ref="H44:J44"/>
    <mergeCell ref="H45:J45"/>
    <mergeCell ref="H46:J46"/>
    <mergeCell ref="H47:J47"/>
    <mergeCell ref="H48:J48"/>
    <mergeCell ref="K62:M63"/>
    <mergeCell ref="C63:E63"/>
    <mergeCell ref="F63:F64"/>
    <mergeCell ref="G63:J63"/>
    <mergeCell ref="K84:M84"/>
    <mergeCell ref="H1:M2"/>
    <mergeCell ref="K79:M79"/>
    <mergeCell ref="K80:M80"/>
    <mergeCell ref="K81:M81"/>
    <mergeCell ref="K82:M82"/>
    <mergeCell ref="L6:M6"/>
    <mergeCell ref="L19:M19"/>
    <mergeCell ref="L7:M7"/>
    <mergeCell ref="D23:M23"/>
    <mergeCell ref="C8:G8"/>
    <mergeCell ref="B23:C23"/>
    <mergeCell ref="C16:J17"/>
    <mergeCell ref="K28:M29"/>
    <mergeCell ref="C29:E29"/>
    <mergeCell ref="K42:M42"/>
    <mergeCell ref="K43:M43"/>
    <mergeCell ref="F29:F30"/>
    <mergeCell ref="K30:M30"/>
    <mergeCell ref="G29:J29"/>
    <mergeCell ref="H32:J32"/>
    <mergeCell ref="H33:J33"/>
    <mergeCell ref="H30:J30"/>
    <mergeCell ref="H37:J37"/>
    <mergeCell ref="H38:J38"/>
    <mergeCell ref="H111:J111"/>
    <mergeCell ref="K110:M110"/>
    <mergeCell ref="K111:M111"/>
    <mergeCell ref="K32:M32"/>
    <mergeCell ref="K48:M48"/>
    <mergeCell ref="K78:M78"/>
    <mergeCell ref="K91:M91"/>
    <mergeCell ref="H75:J75"/>
    <mergeCell ref="H72:J72"/>
    <mergeCell ref="K33:M33"/>
    <mergeCell ref="K34:M34"/>
    <mergeCell ref="K35:M35"/>
    <mergeCell ref="K36:M36"/>
    <mergeCell ref="H34:J34"/>
    <mergeCell ref="H35:J35"/>
    <mergeCell ref="H36:J36"/>
    <mergeCell ref="H49:J49"/>
    <mergeCell ref="K49:M49"/>
    <mergeCell ref="K45:M45"/>
    <mergeCell ref="K46:M46"/>
    <mergeCell ref="K47:M47"/>
    <mergeCell ref="K39:M39"/>
    <mergeCell ref="K40:M40"/>
    <mergeCell ref="K41:M41"/>
    <mergeCell ref="H110:J110"/>
    <mergeCell ref="H76:J76"/>
    <mergeCell ref="H65:J65"/>
    <mergeCell ref="H66:J66"/>
    <mergeCell ref="H67:J67"/>
    <mergeCell ref="H73:J73"/>
    <mergeCell ref="H78:J78"/>
    <mergeCell ref="H79:J79"/>
    <mergeCell ref="H80:J80"/>
    <mergeCell ref="H81:J81"/>
    <mergeCell ref="H82:J82"/>
    <mergeCell ref="H84:J84"/>
    <mergeCell ref="H95:J95"/>
    <mergeCell ref="H100:J100"/>
    <mergeCell ref="H108:J108"/>
    <mergeCell ref="H97:J97"/>
    <mergeCell ref="K97:M97"/>
    <mergeCell ref="H98:J98"/>
    <mergeCell ref="K98:M98"/>
    <mergeCell ref="H99:J99"/>
    <mergeCell ref="K99:M99"/>
    <mergeCell ref="K89:M90"/>
    <mergeCell ref="C90:E90"/>
    <mergeCell ref="F90:F91"/>
    <mergeCell ref="G90:J90"/>
    <mergeCell ref="H92:J92"/>
    <mergeCell ref="K92:M92"/>
    <mergeCell ref="H93:J93"/>
    <mergeCell ref="K93:M93"/>
    <mergeCell ref="H94:J94"/>
    <mergeCell ref="K94:M94"/>
    <mergeCell ref="K108:M108"/>
    <mergeCell ref="H109:J109"/>
    <mergeCell ref="K109:M109"/>
    <mergeCell ref="A61:M61"/>
    <mergeCell ref="A88:M88"/>
    <mergeCell ref="H83:J83"/>
    <mergeCell ref="H105:J105"/>
    <mergeCell ref="K105:M105"/>
    <mergeCell ref="H106:J106"/>
    <mergeCell ref="K100:M100"/>
    <mergeCell ref="H101:J101"/>
    <mergeCell ref="K101:M101"/>
    <mergeCell ref="K106:M106"/>
    <mergeCell ref="H107:J107"/>
    <mergeCell ref="K107:M107"/>
    <mergeCell ref="H102:J102"/>
    <mergeCell ref="K102:M102"/>
    <mergeCell ref="H103:J103"/>
    <mergeCell ref="K103:M103"/>
    <mergeCell ref="H104:J104"/>
    <mergeCell ref="K104:M104"/>
    <mergeCell ref="K95:M95"/>
    <mergeCell ref="H96:J96"/>
    <mergeCell ref="K96:M96"/>
  </mergeCells>
  <pageMargins left="0.39370078740157483" right="0.19685039370078741" top="0.62992125984251968" bottom="0.51181102362204722" header="0.15748031496062992" footer="0.39370078740157483"/>
  <pageSetup paperSize="9" scale="8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83EDA7F7027E034B8B1ED6AB714C1538" ma:contentTypeVersion="0" ma:contentTypeDescription="Создание документа." ma:contentTypeScope="" ma:versionID="b3804ebb747071d534c33eac7cb97b91">
  <xsd:schema xmlns:xsd="http://www.w3.org/2001/XMLSchema" xmlns:p="http://schemas.microsoft.com/office/2006/metadata/properties" targetNamespace="http://schemas.microsoft.com/office/2006/metadata/properties" ma:root="true" ma:fieldsID="53974d1da0c14f073d2cc649cae9f3e6">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содержимого" ma:readOnly="true"/>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3800AF20-618D-4FC3-8879-A4D6D09E8760}">
  <ds:schemaRefs>
    <ds:schemaRef ds:uri="http://schemas.microsoft.com/sharepoint/v3/contenttype/forms"/>
  </ds:schemaRefs>
</ds:datastoreItem>
</file>

<file path=customXml/itemProps2.xml><?xml version="1.0" encoding="utf-8"?>
<ds:datastoreItem xmlns:ds="http://schemas.openxmlformats.org/officeDocument/2006/customXml" ds:itemID="{6F2FF364-B87B-4E18-A01B-8B1AC0784B48}">
  <ds:schemaRefs>
    <ds:schemaRef ds:uri="http://www.w3.org/XML/1998/namespace"/>
    <ds:schemaRef ds:uri="http://purl.org/dc/terms/"/>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6D05BB2A-3A23-4F78-A860-ACA1FA6CD9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Горячее питание</vt:lpstr>
      <vt:lpstr>'Горячее питание'!Область_печати</vt:lpstr>
    </vt:vector>
  </TitlesOfParts>
  <Company>МИНФИН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Саидов Адлан Альвиевич</dc:creator>
  <cp:lastModifiedBy>Саидов Адлан Альвиевич</cp:lastModifiedBy>
  <cp:lastPrinted>2021-10-22T12:12:39Z</cp:lastPrinted>
  <dcterms:created xsi:type="dcterms:W3CDTF">1999-06-07T14:24:01Z</dcterms:created>
  <dcterms:modified xsi:type="dcterms:W3CDTF">2022-11-01T07:04:35Z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0x01010083EDA7F7027E034B8B1ED6AB714C1538</vt:lpwstr>
  </property>
</Properties>
</file>